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Streetlights\LMI\LMI Invoices\KD, MM or Fixture Replacement Invoices\FY23\Validated Invoice Spreadsheets FY23\"/>
    </mc:Choice>
  </mc:AlternateContent>
  <xr:revisionPtr revIDLastSave="0" documentId="13_ncr:1_{5BBE9319-B7DC-4633-9B0D-93C6A7E643C0}" xr6:coauthVersionLast="47" xr6:coauthVersionMax="47" xr10:uidLastSave="{00000000-0000-0000-0000-000000000000}"/>
  <bookViews>
    <workbookView xWindow="28680" yWindow="-120" windowWidth="25440" windowHeight="15390" xr2:uid="{06CBB2C4-77F0-4C16-988A-216CE197F2E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7" i="1" l="1"/>
  <c r="H50" i="1" s="1"/>
  <c r="H37" i="1"/>
</calcChain>
</file>

<file path=xl/sharedStrings.xml><?xml version="1.0" encoding="utf-8"?>
<sst xmlns="http://schemas.openxmlformats.org/spreadsheetml/2006/main" count="331" uniqueCount="186">
  <si>
    <t>Invoice Worksheet</t>
  </si>
  <si>
    <t>DATE</t>
  </si>
  <si>
    <t xml:space="preserve">INVOICE # </t>
  </si>
  <si>
    <t>KNOCKDOWNS</t>
  </si>
  <si>
    <t>CALL #</t>
  </si>
  <si>
    <t>STREET NAME</t>
  </si>
  <si>
    <t>POLE #</t>
  </si>
  <si>
    <t>SERVICE
 DATE</t>
  </si>
  <si>
    <t>ITEM #</t>
  </si>
  <si>
    <t>DESCRIPTION</t>
  </si>
  <si>
    <t>TOTAL</t>
  </si>
  <si>
    <t>ADDITIONAL ITEMS</t>
  </si>
  <si>
    <t>INVOICE TOTAL</t>
  </si>
  <si>
    <t>LINE</t>
  </si>
  <si>
    <t>Total Knockdowns</t>
  </si>
  <si>
    <t>Total Additional Items</t>
  </si>
  <si>
    <t>JOB #</t>
  </si>
  <si>
    <t>MON110</t>
  </si>
  <si>
    <t>SCOPE OF WORK:</t>
  </si>
  <si>
    <t>KDPOLE16 16' Black Fiberglass</t>
  </si>
  <si>
    <t>KDC36 Colonial Post Top &amp; Pole # 15 or # 16 (16' fiberglass)</t>
  </si>
  <si>
    <t>Various</t>
  </si>
  <si>
    <t>08002</t>
  </si>
  <si>
    <t>Royal Dominion Drive</t>
  </si>
  <si>
    <t>(LABOR ONLY)KDC36 Colonial Post Top &amp; Pole # 15 or # 16 (16' fiberglass) (Straightened)</t>
  </si>
  <si>
    <t>KDLUM14 Washington Globe</t>
  </si>
  <si>
    <t>KDLUM01 Colonial Post-Top</t>
  </si>
  <si>
    <t>Service and Relamping</t>
  </si>
  <si>
    <t>4/16/2023 thru 4/30/2023</t>
  </si>
  <si>
    <t>230413-104</t>
  </si>
  <si>
    <t>Veterans Place</t>
  </si>
  <si>
    <t>00014</t>
  </si>
  <si>
    <t>Pic sent on 4/19</t>
  </si>
  <si>
    <t>230413-105</t>
  </si>
  <si>
    <t>King Street</t>
  </si>
  <si>
    <t>230412-103</t>
  </si>
  <si>
    <t>Path (Briarwood T) to Artic Avenue</t>
  </si>
  <si>
    <t>14907</t>
  </si>
  <si>
    <t>230413-101</t>
  </si>
  <si>
    <t>Coneflower Way</t>
  </si>
  <si>
    <t>08003</t>
  </si>
  <si>
    <t>230417-116</t>
  </si>
  <si>
    <t>Grandview Avenue</t>
  </si>
  <si>
    <t>11020</t>
  </si>
  <si>
    <t>KDC52 Contemporary Post Top &amp; Pole # 30 (11' Fluted Steel Wheaton)</t>
  </si>
  <si>
    <t>230419-101</t>
  </si>
  <si>
    <t>Norden Drive</t>
  </si>
  <si>
    <t>13073</t>
  </si>
  <si>
    <t>230418-114</t>
  </si>
  <si>
    <t>Harbour Town Drive</t>
  </si>
  <si>
    <t>16057</t>
  </si>
  <si>
    <t>Pic sent on 4/20</t>
  </si>
  <si>
    <t>230418-115</t>
  </si>
  <si>
    <t>Firestone Drive</t>
  </si>
  <si>
    <t>07005</t>
  </si>
  <si>
    <t>230418-101</t>
  </si>
  <si>
    <t>Killdeer Drive</t>
  </si>
  <si>
    <t>16003</t>
  </si>
  <si>
    <t>Pic sent on 4/21</t>
  </si>
  <si>
    <t>230419-110</t>
  </si>
  <si>
    <t>Muddy Branch Road</t>
  </si>
  <si>
    <t>01007</t>
  </si>
  <si>
    <t>KDLUM02 Cobra-head</t>
  </si>
  <si>
    <t>Pic sent on 4/24</t>
  </si>
  <si>
    <t>230418-117</t>
  </si>
  <si>
    <t>Barn Ridge Drive</t>
  </si>
  <si>
    <t>17010</t>
  </si>
  <si>
    <t>Pic sent on 4/26</t>
  </si>
  <si>
    <t>230422-102</t>
  </si>
  <si>
    <t>Charley Forest Street</t>
  </si>
  <si>
    <t>04012</t>
  </si>
  <si>
    <t>Pic sent on 4/25</t>
  </si>
  <si>
    <t>230424-103</t>
  </si>
  <si>
    <t>07010</t>
  </si>
  <si>
    <t>230418-105</t>
  </si>
  <si>
    <t>Fitzroy Way</t>
  </si>
  <si>
    <t>17001</t>
  </si>
  <si>
    <t>230418-106</t>
  </si>
  <si>
    <t>King William Drive</t>
  </si>
  <si>
    <t>03004</t>
  </si>
  <si>
    <t>230418-107</t>
  </si>
  <si>
    <t>Menden Farm Drive</t>
  </si>
  <si>
    <t>17066</t>
  </si>
  <si>
    <t>230418-108</t>
  </si>
  <si>
    <t>17069</t>
  </si>
  <si>
    <t>230418-104</t>
  </si>
  <si>
    <t>Islander Street</t>
  </si>
  <si>
    <t>19004</t>
  </si>
  <si>
    <t>230418-110</t>
  </si>
  <si>
    <t>Palomino Court</t>
  </si>
  <si>
    <t>230418-111</t>
  </si>
  <si>
    <t>Rose Theatre Circle</t>
  </si>
  <si>
    <t>02014</t>
  </si>
  <si>
    <t>230418-112</t>
  </si>
  <si>
    <t>Copperstrip Lane</t>
  </si>
  <si>
    <t>16106</t>
  </si>
  <si>
    <t>230418-102</t>
  </si>
  <si>
    <t>Alderton Lane</t>
  </si>
  <si>
    <t>14201</t>
  </si>
  <si>
    <t>Pic sent on 4/27</t>
  </si>
  <si>
    <t>230419-104</t>
  </si>
  <si>
    <t>Rickenbacker Drive</t>
  </si>
  <si>
    <t>07020</t>
  </si>
  <si>
    <t>(LABOR ONLY)KDC37 Cobra-Head &amp; Pole # 23 (26' Aluminum Pendant)(Straightened)</t>
  </si>
  <si>
    <t>230420-104</t>
  </si>
  <si>
    <t>East Village Avenue</t>
  </si>
  <si>
    <t>07067</t>
  </si>
  <si>
    <t>KDC38 Cobra-Head &amp; Pole # 24 (25' Fiberglass with 6' arm)</t>
  </si>
  <si>
    <t>230422-101</t>
  </si>
  <si>
    <t>13th Street</t>
  </si>
  <si>
    <t>08099</t>
  </si>
  <si>
    <t>Pic sent on 5/1</t>
  </si>
  <si>
    <t>230426-101</t>
  </si>
  <si>
    <t>Ridge Heights Drive</t>
  </si>
  <si>
    <t>19021</t>
  </si>
  <si>
    <t>Pic sent on 5/2</t>
  </si>
  <si>
    <t>230425-101</t>
  </si>
  <si>
    <t>Mountain Laurel Lane</t>
  </si>
  <si>
    <t>08033</t>
  </si>
  <si>
    <t>230301-117</t>
  </si>
  <si>
    <t>Oaklyn Drive</t>
  </si>
  <si>
    <t>09119</t>
  </si>
  <si>
    <t>S&amp;R01 Non-Traffic Signal Mounted(15.02)(193)</t>
  </si>
  <si>
    <t>S&amp;R02 Traffic Signal Mounted(20.39)(6)</t>
  </si>
  <si>
    <t>UPGRADE02 Pole Handhole Cover</t>
  </si>
  <si>
    <t>UPGRADE01 Pole Number Tag</t>
  </si>
  <si>
    <t>Pic Sent</t>
  </si>
  <si>
    <t>LED</t>
  </si>
  <si>
    <t>REDSIDENTS INFO</t>
  </si>
  <si>
    <t>NOTES</t>
  </si>
  <si>
    <t xml:space="preserve">CBD  </t>
  </si>
  <si>
    <t>CONTROL ID</t>
  </si>
  <si>
    <t>REPORTED AS</t>
  </si>
  <si>
    <t>Silver Spring</t>
  </si>
  <si>
    <t>Globe Leaning</t>
  </si>
  <si>
    <t>mike.moore@montgomerycountymd.go</t>
  </si>
  <si>
    <t>Replaced_Fixture 04/18/2023</t>
  </si>
  <si>
    <t>Outage</t>
  </si>
  <si>
    <t>Replaced_Fixture	04/18/2023</t>
  </si>
  <si>
    <t>Replaced_Fixture	04/24/2023</t>
  </si>
  <si>
    <t>Carson Henry	2404628547	Carson.Henry@MontgomeryCountymd.gov</t>
  </si>
  <si>
    <t>NO</t>
  </si>
  <si>
    <t>Leaning Pole</t>
  </si>
  <si>
    <t>Keith Solomon	908-692-4424	Keith.a.solomon@gmail.com</t>
  </si>
  <si>
    <t>Straightened_Pole	04/18/2023</t>
  </si>
  <si>
    <t>Knock-down</t>
  </si>
  <si>
    <t>Donald Goldstein	  dag7337@gmail.com</t>
  </si>
  <si>
    <t>Replaced_Fixture_&amp;_Pole	04/18/2023</t>
  </si>
  <si>
    <t>Wheaton</t>
  </si>
  <si>
    <t>Replaced_Fixture_&amp;_Pole	04/19/2023</t>
  </si>
  <si>
    <t>N/A</t>
  </si>
  <si>
    <t>Replaced_Pole_Only	04/19/2023</t>
  </si>
  <si>
    <t>Replaced_Pole_Only	04/25/2023</t>
  </si>
  <si>
    <t>Replaced_Pole_Only	04/26/2023</t>
  </si>
  <si>
    <t>Jamie Guidry (504) 321-1235	jpguidry@me.com</t>
  </si>
  <si>
    <t>Repaired_Wiring 04/19/2023 	Replaced_Pole_Only	04/19/2023</t>
  </si>
  <si>
    <t>Straightened_Pole	04/19/2023</t>
  </si>
  <si>
    <t>GLOBE BROKEN</t>
  </si>
  <si>
    <t>ALEX KU (240) 855-8866	kualex@gmail.com</t>
  </si>
  <si>
    <t>N/ADaniel Woubishet	2026803210	dWoubishet@yahoo.com</t>
  </si>
  <si>
    <t>Replaced_Fixture_&amp;_Pole	04/25/2023</t>
  </si>
  <si>
    <t>Replaced_Fixture_&amp;_Pole	04/26/2023</t>
  </si>
  <si>
    <t>N/AMary E. Fields	301-570-0892	maryefields1@msn.com</t>
  </si>
  <si>
    <t>Replaced_Pole_Only	04/25/202</t>
  </si>
  <si>
    <t>Marie Hunter	2022467805	rie24@aol.com</t>
  </si>
  <si>
    <t>Straightened_Pole	04/26/2023</t>
  </si>
  <si>
    <t>N/AKatherine Cole	(865) 686-2675	katee.cole@yahoo.com</t>
  </si>
  <si>
    <t>BOBBIE GOLDSTEIN	240-606-4567	BGOLDSTEIN@COUNTRYCASUALTEAK.COM</t>
  </si>
  <si>
    <t>Globe Broken</t>
  </si>
  <si>
    <t>Replaced_Fixture	04/27/2023</t>
  </si>
  <si>
    <t>Leslie Beiter	(240) 388-1684	jlbeiter2@gmail.com</t>
  </si>
  <si>
    <t>amigliorisi@lightingmaintenance.com</t>
  </si>
  <si>
    <t>Replaced_Pole_Only	04/27/2023</t>
  </si>
  <si>
    <t>Retrofitted the base and used the same pole. But needs new fixture 03/02/2023</t>
  </si>
  <si>
    <t>DOT VL</t>
  </si>
  <si>
    <t>Nonspecific_Repair Installed new Access Cover, 	Straightened_Pole	04/25/2023</t>
  </si>
  <si>
    <t>Install new Access Hole Cover , Straightened_Pole	04/26/2023</t>
  </si>
  <si>
    <t>Replaced_Pole_Only, 	Also installed a new pole tag	04/27/2023</t>
  </si>
  <si>
    <t xml:space="preserve">Replaced_Pole_Only 4/25/2023 </t>
  </si>
  <si>
    <t>Replaced_Pole_Only, Also installed a new pole tag 4/27/2023</t>
  </si>
  <si>
    <t>Straightened_Pole	04/25/2023</t>
  </si>
  <si>
    <t>Installed new Access Cover, Straightened_Pole 04/25/2023</t>
  </si>
  <si>
    <t>Install new Access Hole Cover, 	Straightened_Pole	04/26/2023</t>
  </si>
  <si>
    <t>Replaced_Pole_Only	04/26/2023	 Installed a new pole tag.</t>
  </si>
  <si>
    <t>Installed PE, Tightened bolts on pole to keep if from swaying also re-installed hand hole cover.</t>
  </si>
  <si>
    <t>Replaced Fixture 4/20/22 PEPCO repaired 4/28/23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</si>
</sst>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b/>
      <sz val="11"/>
      <color rgb="FFFF0000"/>
      <name val="Times New Roman"/>
      <family val="1"/>
    </font>
    <font>
      <b/>
      <u/>
      <sz val="11"/>
      <name val="Times New Roman"/>
      <family val="1"/>
    </font>
    <font>
      <b/>
      <u/>
      <sz val="11"/>
      <color theme="1"/>
      <name val="Times New Roman"/>
      <family val="1"/>
    </font>
    <font>
      <sz val="1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 tint="0.249977111117893"/>
      <name val="Calibri"/>
      <family val="2"/>
      <scheme val="minor"/>
    </font>
    <font>
      <sz val="9"/>
      <color rgb="FF000000"/>
      <name val="Arial"/>
      <family val="2"/>
    </font>
    <font>
      <u/>
      <sz val="11"/>
      <color theme="10"/>
      <name val="Calibri"/>
      <family val="2"/>
      <scheme val="minor"/>
    </font>
    <font>
      <sz val="8.5"/>
      <color rgb="FF000000"/>
      <name val="Arial"/>
      <family val="2"/>
    </font>
    <font>
      <sz val="9"/>
      <color theme="1"/>
      <name val="Calibri"/>
      <family val="2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7">
    <xf numFmtId="0" fontId="0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1" fillId="0" borderId="0" applyNumberFormat="0" applyFill="0" applyBorder="0" applyAlignment="0" applyProtection="0"/>
    <xf numFmtId="0" fontId="12" fillId="0" borderId="7" applyNumberFormat="0" applyFill="0" applyAlignment="0" applyProtection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15" fillId="2" borderId="0" applyNumberFormat="0" applyBorder="0" applyAlignment="0" applyProtection="0"/>
    <xf numFmtId="0" fontId="16" fillId="3" borderId="0" applyNumberFormat="0" applyBorder="0" applyAlignment="0" applyProtection="0"/>
    <xf numFmtId="0" fontId="17" fillId="4" borderId="0" applyNumberFormat="0" applyBorder="0" applyAlignment="0" applyProtection="0"/>
    <xf numFmtId="0" fontId="18" fillId="5" borderId="10" applyNumberFormat="0" applyAlignment="0" applyProtection="0"/>
    <xf numFmtId="0" fontId="19" fillId="6" borderId="11" applyNumberFormat="0" applyAlignment="0" applyProtection="0"/>
    <xf numFmtId="0" fontId="20" fillId="6" borderId="10" applyNumberFormat="0" applyAlignment="0" applyProtection="0"/>
    <xf numFmtId="0" fontId="21" fillId="0" borderId="12" applyNumberFormat="0" applyFill="0" applyAlignment="0" applyProtection="0"/>
    <xf numFmtId="0" fontId="22" fillId="7" borderId="13" applyNumberFormat="0" applyAlignment="0" applyProtection="0"/>
    <xf numFmtId="0" fontId="23" fillId="0" borderId="0" applyNumberFormat="0" applyFill="0" applyBorder="0" applyAlignment="0" applyProtection="0"/>
    <xf numFmtId="0" fontId="1" fillId="8" borderId="14" applyNumberFormat="0" applyFont="0" applyAlignment="0" applyProtection="0"/>
    <xf numFmtId="0" fontId="24" fillId="0" borderId="0" applyNumberFormat="0" applyFill="0" applyBorder="0" applyAlignment="0" applyProtection="0"/>
    <xf numFmtId="0" fontId="2" fillId="0" borderId="15" applyNumberFormat="0" applyFill="0" applyAlignment="0" applyProtection="0"/>
    <xf numFmtId="0" fontId="25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5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5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5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5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5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31" fillId="0" borderId="0" applyNumberFormat="0" applyFill="0" applyBorder="0" applyAlignment="0" applyProtection="0"/>
  </cellStyleXfs>
  <cellXfs count="113">
    <xf numFmtId="0" fontId="0" fillId="0" borderId="0" xfId="0"/>
    <xf numFmtId="44" fontId="2" fillId="0" borderId="3" xfId="1" applyFont="1" applyFill="1" applyBorder="1"/>
    <xf numFmtId="0" fontId="26" fillId="0" borderId="0" xfId="2" applyFont="1"/>
    <xf numFmtId="0" fontId="1" fillId="0" borderId="0" xfId="2"/>
    <xf numFmtId="0" fontId="4" fillId="0" borderId="0" xfId="2" applyFont="1" applyAlignment="1">
      <alignment horizontal="center" vertical="center"/>
    </xf>
    <xf numFmtId="0" fontId="4" fillId="0" borderId="0" xfId="2" applyFont="1"/>
    <xf numFmtId="49" fontId="4" fillId="0" borderId="0" xfId="2" applyNumberFormat="1" applyFont="1" applyAlignment="1">
      <alignment horizontal="center" vertical="center"/>
    </xf>
    <xf numFmtId="0" fontId="5" fillId="0" borderId="0" xfId="2" applyFont="1" applyAlignment="1">
      <alignment horizontal="center"/>
    </xf>
    <xf numFmtId="14" fontId="5" fillId="0" borderId="0" xfId="2" applyNumberFormat="1" applyFont="1" applyAlignment="1">
      <alignment horizontal="left" wrapText="1"/>
    </xf>
    <xf numFmtId="44" fontId="4" fillId="0" borderId="0" xfId="3" applyFont="1"/>
    <xf numFmtId="0" fontId="7" fillId="0" borderId="0" xfId="2" applyFont="1" applyAlignment="1">
      <alignment horizontal="left" wrapText="1"/>
    </xf>
    <xf numFmtId="0" fontId="5" fillId="0" borderId="0" xfId="2" applyFont="1" applyAlignment="1">
      <alignment horizontal="left" wrapText="1"/>
    </xf>
    <xf numFmtId="14" fontId="6" fillId="0" borderId="0" xfId="2" applyNumberFormat="1" applyFont="1" applyAlignment="1">
      <alignment vertical="center"/>
    </xf>
    <xf numFmtId="0" fontId="4" fillId="0" borderId="0" xfId="2" applyFont="1" applyAlignment="1">
      <alignment horizontal="center"/>
    </xf>
    <xf numFmtId="0" fontId="6" fillId="33" borderId="3" xfId="2" applyFont="1" applyFill="1" applyBorder="1" applyAlignment="1">
      <alignment horizontal="center"/>
    </xf>
    <xf numFmtId="49" fontId="6" fillId="33" borderId="3" xfId="2" applyNumberFormat="1" applyFont="1" applyFill="1" applyBorder="1" applyAlignment="1">
      <alignment horizontal="center" vertical="center"/>
    </xf>
    <xf numFmtId="0" fontId="6" fillId="33" borderId="3" xfId="2" applyFont="1" applyFill="1" applyBorder="1" applyAlignment="1">
      <alignment horizontal="center" wrapText="1"/>
    </xf>
    <xf numFmtId="44" fontId="5" fillId="33" borderId="3" xfId="3" applyFont="1" applyFill="1" applyBorder="1" applyAlignment="1">
      <alignment horizontal="center"/>
    </xf>
    <xf numFmtId="49" fontId="1" fillId="0" borderId="0" xfId="2" applyNumberFormat="1" applyAlignment="1">
      <alignment horizontal="center" vertical="center"/>
    </xf>
    <xf numFmtId="0" fontId="1" fillId="0" borderId="0" xfId="2" applyAlignment="1">
      <alignment horizontal="center"/>
    </xf>
    <xf numFmtId="0" fontId="6" fillId="33" borderId="1" xfId="2" applyFont="1" applyFill="1" applyBorder="1" applyAlignment="1">
      <alignment horizontal="center"/>
    </xf>
    <xf numFmtId="49" fontId="6" fillId="33" borderId="1" xfId="2" applyNumberFormat="1" applyFont="1" applyFill="1" applyBorder="1" applyAlignment="1">
      <alignment horizontal="center" vertical="center"/>
    </xf>
    <xf numFmtId="0" fontId="6" fillId="33" borderId="1" xfId="2" applyFont="1" applyFill="1" applyBorder="1" applyAlignment="1">
      <alignment horizontal="center" wrapText="1"/>
    </xf>
    <xf numFmtId="44" fontId="5" fillId="33" borderId="1" xfId="3" applyFont="1" applyFill="1" applyBorder="1" applyAlignment="1">
      <alignment horizontal="center"/>
    </xf>
    <xf numFmtId="0" fontId="1" fillId="0" borderId="1" xfId="2" applyBorder="1" applyAlignment="1">
      <alignment horizontal="center" vertical="center"/>
    </xf>
    <xf numFmtId="0" fontId="1" fillId="0" borderId="1" xfId="2" applyBorder="1" applyAlignment="1">
      <alignment horizontal="center" vertical="center" wrapText="1"/>
    </xf>
    <xf numFmtId="49" fontId="1" fillId="0" borderId="1" xfId="2" applyNumberFormat="1" applyBorder="1" applyAlignment="1">
      <alignment horizontal="center" vertical="center" wrapText="1"/>
    </xf>
    <xf numFmtId="49" fontId="10" fillId="0" borderId="1" xfId="2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0" fillId="0" borderId="1" xfId="2" applyFont="1" applyBorder="1" applyAlignment="1">
      <alignment horizontal="center" vertical="center" wrapText="1"/>
    </xf>
    <xf numFmtId="44" fontId="0" fillId="0" borderId="1" xfId="1" applyFont="1" applyBorder="1"/>
    <xf numFmtId="44" fontId="1" fillId="0" borderId="0" xfId="2" applyNumberFormat="1"/>
    <xf numFmtId="44" fontId="5" fillId="0" borderId="16" xfId="3" applyFont="1" applyBorder="1"/>
    <xf numFmtId="44" fontId="1" fillId="0" borderId="3" xfId="2" applyNumberFormat="1" applyBorder="1"/>
    <xf numFmtId="0" fontId="1" fillId="0" borderId="2" xfId="2" applyBorder="1" applyAlignment="1">
      <alignment horizontal="center" vertical="center"/>
    </xf>
    <xf numFmtId="14" fontId="1" fillId="0" borderId="2" xfId="2" applyNumberFormat="1" applyBorder="1" applyAlignment="1">
      <alignment horizontal="center" vertical="center" wrapText="1"/>
    </xf>
    <xf numFmtId="49" fontId="1" fillId="0" borderId="2" xfId="2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44" fontId="0" fillId="0" borderId="1" xfId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44" fontId="0" fillId="0" borderId="2" xfId="1" applyFont="1" applyBorder="1" applyAlignment="1">
      <alignment horizontal="center" vertical="center"/>
    </xf>
    <xf numFmtId="0" fontId="1" fillId="0" borderId="2" xfId="2" applyBorder="1" applyAlignment="1">
      <alignment horizontal="center" vertical="center" wrapText="1"/>
    </xf>
    <xf numFmtId="0" fontId="1" fillId="0" borderId="2" xfId="2" applyBorder="1" applyAlignment="1">
      <alignment horizontal="left" vertical="center" wrapText="1"/>
    </xf>
    <xf numFmtId="0" fontId="4" fillId="0" borderId="0" xfId="2" applyFont="1" applyAlignment="1">
      <alignment horizontal="left"/>
    </xf>
    <xf numFmtId="0" fontId="4" fillId="0" borderId="0" xfId="2" applyFont="1" applyAlignment="1">
      <alignment horizontal="left" wrapText="1"/>
    </xf>
    <xf numFmtId="0" fontId="6" fillId="33" borderId="3" xfId="2" applyFont="1" applyFill="1" applyBorder="1" applyAlignment="1">
      <alignment horizontal="left"/>
    </xf>
    <xf numFmtId="0" fontId="6" fillId="33" borderId="3" xfId="2" applyFont="1" applyFill="1" applyBorder="1" applyAlignment="1">
      <alignment horizontal="left" wrapText="1"/>
    </xf>
    <xf numFmtId="0" fontId="1" fillId="0" borderId="0" xfId="2" applyAlignment="1">
      <alignment horizontal="left"/>
    </xf>
    <xf numFmtId="0" fontId="2" fillId="0" borderId="0" xfId="2" applyFont="1" applyAlignment="1">
      <alignment horizontal="left" wrapText="1"/>
    </xf>
    <xf numFmtId="0" fontId="6" fillId="33" borderId="1" xfId="2" applyFont="1" applyFill="1" applyBorder="1" applyAlignment="1">
      <alignment horizontal="left"/>
    </xf>
    <xf numFmtId="0" fontId="6" fillId="33" borderId="1" xfId="2" applyFont="1" applyFill="1" applyBorder="1" applyAlignment="1">
      <alignment horizontal="left" wrapText="1"/>
    </xf>
    <xf numFmtId="0" fontId="10" fillId="0" borderId="1" xfId="2" applyFont="1" applyBorder="1" applyAlignment="1">
      <alignment horizontal="left" vertical="center" wrapText="1"/>
    </xf>
    <xf numFmtId="14" fontId="10" fillId="0" borderId="1" xfId="2" applyNumberFormat="1" applyFont="1" applyBorder="1" applyAlignment="1">
      <alignment horizontal="center" vertical="center" wrapText="1"/>
    </xf>
    <xf numFmtId="44" fontId="0" fillId="0" borderId="1" xfId="1" applyFont="1" applyFill="1" applyBorder="1"/>
    <xf numFmtId="0" fontId="1" fillId="0" borderId="0" xfId="2" applyAlignment="1">
      <alignment horizontal="left" wrapText="1"/>
    </xf>
    <xf numFmtId="44" fontId="27" fillId="34" borderId="1" xfId="3" applyFont="1" applyFill="1" applyBorder="1" applyAlignment="1">
      <alignment horizontal="center" vertical="center" wrapText="1"/>
    </xf>
    <xf numFmtId="0" fontId="28" fillId="34" borderId="1" xfId="2" applyFont="1" applyFill="1" applyBorder="1" applyAlignment="1">
      <alignment horizontal="left" vertical="center" wrapText="1"/>
    </xf>
    <xf numFmtId="0" fontId="28" fillId="34" borderId="1" xfId="2" applyFont="1" applyFill="1" applyBorder="1" applyAlignment="1">
      <alignment horizontal="center" vertical="center" wrapText="1"/>
    </xf>
    <xf numFmtId="44" fontId="28" fillId="34" borderId="1" xfId="3" applyFont="1" applyFill="1" applyBorder="1" applyAlignment="1">
      <alignment horizontal="center" vertical="center" wrapText="1"/>
    </xf>
    <xf numFmtId="44" fontId="29" fillId="34" borderId="1" xfId="3" applyFont="1" applyFill="1" applyBorder="1" applyAlignment="1">
      <alignment horizontal="center" vertical="center" wrapText="1"/>
    </xf>
    <xf numFmtId="0" fontId="26" fillId="35" borderId="1" xfId="2" applyFont="1" applyFill="1" applyBorder="1"/>
    <xf numFmtId="0" fontId="1" fillId="35" borderId="1" xfId="2" applyFill="1" applyBorder="1"/>
    <xf numFmtId="0" fontId="1" fillId="0" borderId="2" xfId="2" applyFill="1" applyBorder="1" applyAlignment="1">
      <alignment horizontal="center" vertical="center"/>
    </xf>
    <xf numFmtId="0" fontId="1" fillId="0" borderId="2" xfId="2" applyFill="1" applyBorder="1" applyAlignment="1">
      <alignment horizontal="center" vertical="center" wrapText="1"/>
    </xf>
    <xf numFmtId="0" fontId="1" fillId="0" borderId="2" xfId="2" applyFill="1" applyBorder="1" applyAlignment="1">
      <alignment horizontal="left" vertical="center" wrapText="1"/>
    </xf>
    <xf numFmtId="49" fontId="1" fillId="0" borderId="2" xfId="2" applyNumberFormat="1" applyFill="1" applyBorder="1" applyAlignment="1">
      <alignment horizontal="center" vertical="center" wrapText="1"/>
    </xf>
    <xf numFmtId="14" fontId="1" fillId="0" borderId="2" xfId="2" applyNumberForma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44" fontId="0" fillId="0" borderId="2" xfId="1" applyFont="1" applyFill="1" applyBorder="1" applyAlignment="1">
      <alignment horizontal="center" vertical="center"/>
    </xf>
    <xf numFmtId="0" fontId="1" fillId="0" borderId="0" xfId="2" applyFill="1"/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44" fontId="0" fillId="0" borderId="1" xfId="1" applyFont="1" applyFill="1" applyBorder="1" applyAlignment="1">
      <alignment horizontal="center" vertical="center"/>
    </xf>
    <xf numFmtId="0" fontId="1" fillId="35" borderId="1" xfId="2" applyFill="1" applyBorder="1" applyAlignment="1">
      <alignment horizontal="center"/>
    </xf>
    <xf numFmtId="0" fontId="0" fillId="0" borderId="2" xfId="0" applyFill="1" applyBorder="1" applyAlignment="1">
      <alignment horizontal="left" vertical="center" wrapText="1"/>
    </xf>
    <xf numFmtId="49" fontId="10" fillId="0" borderId="1" xfId="0" applyNumberFormat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31" fillId="0" borderId="1" xfId="46" applyFill="1" applyBorder="1" applyAlignment="1">
      <alignment horizontal="center" vertical="center" wrapText="1"/>
    </xf>
    <xf numFmtId="0" fontId="31" fillId="0" borderId="1" xfId="46" applyBorder="1" applyAlignment="1">
      <alignment horizontal="center" vertical="center" wrapText="1"/>
    </xf>
    <xf numFmtId="0" fontId="26" fillId="0" borderId="1" xfId="2" applyFont="1" applyFill="1" applyBorder="1" applyAlignment="1">
      <alignment horizontal="center" vertical="center"/>
    </xf>
    <xf numFmtId="0" fontId="1" fillId="0" borderId="1" xfId="2" applyFill="1" applyBorder="1" applyAlignment="1">
      <alignment horizontal="center" vertical="center"/>
    </xf>
    <xf numFmtId="0" fontId="31" fillId="0" borderId="1" xfId="46" applyFill="1" applyBorder="1" applyAlignment="1">
      <alignment horizontal="center" vertical="center"/>
    </xf>
    <xf numFmtId="0" fontId="30" fillId="0" borderId="1" xfId="0" applyFont="1" applyFill="1" applyBorder="1" applyAlignment="1">
      <alignment horizontal="center" vertical="center"/>
    </xf>
    <xf numFmtId="0" fontId="26" fillId="0" borderId="1" xfId="2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0" fontId="31" fillId="0" borderId="1" xfId="46" applyBorder="1" applyAlignment="1">
      <alignment horizontal="center" vertical="center"/>
    </xf>
    <xf numFmtId="0" fontId="33" fillId="0" borderId="1" xfId="2" applyFont="1" applyBorder="1" applyAlignment="1">
      <alignment horizontal="center" vertical="center"/>
    </xf>
    <xf numFmtId="0" fontId="32" fillId="0" borderId="1" xfId="0" applyFont="1" applyFill="1" applyBorder="1" applyAlignment="1">
      <alignment horizontal="center" vertical="center" wrapText="1"/>
    </xf>
    <xf numFmtId="14" fontId="32" fillId="0" borderId="1" xfId="0" applyNumberFormat="1" applyFont="1" applyFill="1" applyBorder="1" applyAlignment="1">
      <alignment horizontal="center" vertical="center" wrapText="1"/>
    </xf>
    <xf numFmtId="0" fontId="32" fillId="36" borderId="1" xfId="0" applyFont="1" applyFill="1" applyBorder="1" applyAlignment="1">
      <alignment horizontal="center" vertical="center" wrapText="1"/>
    </xf>
    <xf numFmtId="0" fontId="26" fillId="35" borderId="1" xfId="2" applyFont="1" applyFill="1" applyBorder="1" applyAlignment="1">
      <alignment horizontal="center" vertical="center"/>
    </xf>
    <xf numFmtId="0" fontId="1" fillId="35" borderId="1" xfId="2" applyFill="1" applyBorder="1" applyAlignment="1">
      <alignment horizontal="center" vertical="center"/>
    </xf>
    <xf numFmtId="0" fontId="1" fillId="0" borderId="0" xfId="2" applyAlignment="1">
      <alignment wrapText="1"/>
    </xf>
    <xf numFmtId="0" fontId="1" fillId="0" borderId="1" xfId="2" applyFill="1" applyBorder="1" applyAlignment="1">
      <alignment horizontal="center" vertical="center" wrapText="1"/>
    </xf>
    <xf numFmtId="0" fontId="1" fillId="35" borderId="1" xfId="2" applyFill="1" applyBorder="1" applyAlignment="1">
      <alignment wrapText="1"/>
    </xf>
    <xf numFmtId="0" fontId="1" fillId="35" borderId="1" xfId="2" applyFill="1" applyBorder="1" applyAlignment="1">
      <alignment horizontal="center" vertical="center" wrapText="1"/>
    </xf>
    <xf numFmtId="0" fontId="1" fillId="38" borderId="1" xfId="2" applyFill="1" applyBorder="1" applyAlignment="1">
      <alignment horizontal="center" vertical="center" wrapText="1"/>
    </xf>
    <xf numFmtId="0" fontId="1" fillId="37" borderId="1" xfId="2" applyFill="1" applyBorder="1" applyAlignment="1">
      <alignment horizontal="center" vertical="center"/>
    </xf>
    <xf numFmtId="14" fontId="1" fillId="0" borderId="1" xfId="2" applyNumberFormat="1" applyFill="1" applyBorder="1" applyAlignment="1">
      <alignment horizontal="center" vertical="center" wrapText="1"/>
    </xf>
    <xf numFmtId="0" fontId="1" fillId="0" borderId="1" xfId="2" applyFill="1" applyBorder="1" applyAlignment="1">
      <alignment horizontal="left" vertical="center" wrapText="1"/>
    </xf>
    <xf numFmtId="49" fontId="1" fillId="0" borderId="1" xfId="2" applyNumberFormat="1" applyFill="1" applyBorder="1" applyAlignment="1">
      <alignment horizontal="center" vertical="center" wrapText="1"/>
    </xf>
    <xf numFmtId="0" fontId="9" fillId="0" borderId="4" xfId="2" applyFont="1" applyBorder="1" applyAlignment="1">
      <alignment horizontal="center"/>
    </xf>
    <xf numFmtId="0" fontId="9" fillId="0" borderId="5" xfId="2" applyFont="1" applyBorder="1" applyAlignment="1">
      <alignment horizontal="center"/>
    </xf>
    <xf numFmtId="0" fontId="9" fillId="0" borderId="6" xfId="2" applyFont="1" applyBorder="1" applyAlignment="1">
      <alignment horizontal="center"/>
    </xf>
    <xf numFmtId="0" fontId="5" fillId="0" borderId="0" xfId="2" applyFont="1" applyAlignment="1">
      <alignment horizontal="right"/>
    </xf>
    <xf numFmtId="0" fontId="8" fillId="0" borderId="4" xfId="2" applyFont="1" applyBorder="1" applyAlignment="1">
      <alignment horizontal="center"/>
    </xf>
    <xf numFmtId="0" fontId="8" fillId="0" borderId="5" xfId="2" applyFont="1" applyBorder="1" applyAlignment="1">
      <alignment horizontal="center"/>
    </xf>
    <xf numFmtId="0" fontId="8" fillId="0" borderId="6" xfId="2" applyFont="1" applyBorder="1" applyAlignment="1">
      <alignment horizontal="center"/>
    </xf>
    <xf numFmtId="0" fontId="3" fillId="0" borderId="0" xfId="2" applyFont="1" applyAlignment="1">
      <alignment horizontal="center" vertical="center"/>
    </xf>
    <xf numFmtId="0" fontId="5" fillId="0" borderId="0" xfId="2" applyFont="1" applyAlignment="1">
      <alignment horizontal="right" vertical="center"/>
    </xf>
    <xf numFmtId="14" fontId="6" fillId="0" borderId="0" xfId="2" applyNumberFormat="1" applyFont="1" applyAlignment="1">
      <alignment horizontal="right" vertical="center"/>
    </xf>
  </cellXfs>
  <cellStyles count="47">
    <cellStyle name="20% - Accent1" xfId="23" builtinId="30" customBuiltin="1"/>
    <cellStyle name="20% - Accent2" xfId="27" builtinId="34" customBuiltin="1"/>
    <cellStyle name="20% - Accent3" xfId="31" builtinId="38" customBuiltin="1"/>
    <cellStyle name="20% - Accent4" xfId="35" builtinId="42" customBuiltin="1"/>
    <cellStyle name="20% - Accent5" xfId="39" builtinId="46" customBuiltin="1"/>
    <cellStyle name="20% - Accent6" xfId="43" builtinId="50" customBuiltin="1"/>
    <cellStyle name="40% - Accent1" xfId="24" builtinId="31" customBuiltin="1"/>
    <cellStyle name="40% - Accent2" xfId="28" builtinId="35" customBuiltin="1"/>
    <cellStyle name="40% - Accent3" xfId="32" builtinId="39" customBuiltin="1"/>
    <cellStyle name="40% - Accent4" xfId="36" builtinId="43" customBuiltin="1"/>
    <cellStyle name="40% - Accent5" xfId="40" builtinId="47" customBuiltin="1"/>
    <cellStyle name="40% - Accent6" xfId="44" builtinId="51" customBuiltin="1"/>
    <cellStyle name="60% - Accent1" xfId="25" builtinId="32" customBuiltin="1"/>
    <cellStyle name="60% - Accent2" xfId="29" builtinId="36" customBuiltin="1"/>
    <cellStyle name="60% - Accent3" xfId="33" builtinId="40" customBuiltin="1"/>
    <cellStyle name="60% - Accent4" xfId="37" builtinId="44" customBuiltin="1"/>
    <cellStyle name="60% - Accent5" xfId="41" builtinId="48" customBuiltin="1"/>
    <cellStyle name="60% - Accent6" xfId="45" builtinId="52" customBuiltin="1"/>
    <cellStyle name="Accent1" xfId="22" builtinId="29" customBuiltin="1"/>
    <cellStyle name="Accent2" xfId="26" builtinId="33" customBuiltin="1"/>
    <cellStyle name="Accent3" xfId="30" builtinId="37" customBuiltin="1"/>
    <cellStyle name="Accent4" xfId="34" builtinId="41" customBuiltin="1"/>
    <cellStyle name="Accent5" xfId="38" builtinId="45" customBuiltin="1"/>
    <cellStyle name="Accent6" xfId="42" builtinId="49" customBuiltin="1"/>
    <cellStyle name="Bad" xfId="11" builtinId="27" customBuiltin="1"/>
    <cellStyle name="Calculation" xfId="15" builtinId="22" customBuiltin="1"/>
    <cellStyle name="Check Cell" xfId="17" builtinId="23" customBuiltin="1"/>
    <cellStyle name="Currency" xfId="1" builtinId="4"/>
    <cellStyle name="Currency 3" xfId="3" xr:uid="{67EE55B2-8050-4DD1-A98A-481B05437EF6}"/>
    <cellStyle name="Explanatory Text" xfId="20" builtinId="53" customBuiltin="1"/>
    <cellStyle name="Good" xfId="10" builtinId="26" customBuiltin="1"/>
    <cellStyle name="Heading 1" xfId="6" builtinId="16" customBuiltin="1"/>
    <cellStyle name="Heading 2" xfId="7" builtinId="17" customBuiltin="1"/>
    <cellStyle name="Heading 3" xfId="8" builtinId="18" customBuiltin="1"/>
    <cellStyle name="Heading 4" xfId="9" builtinId="19" customBuiltin="1"/>
    <cellStyle name="Hyperlink" xfId="46" builtinId="8"/>
    <cellStyle name="Input" xfId="13" builtinId="20" customBuiltin="1"/>
    <cellStyle name="Linked Cell" xfId="16" builtinId="24" customBuiltin="1"/>
    <cellStyle name="Neutral" xfId="12" builtinId="28" customBuiltin="1"/>
    <cellStyle name="Normal" xfId="0" builtinId="0"/>
    <cellStyle name="Normal 2" xfId="4" xr:uid="{4304F295-523C-4C5D-A75C-51012119101E}"/>
    <cellStyle name="Normal 5" xfId="2" xr:uid="{C3FCF12B-3713-4C60-9AE6-12210B3360F7}"/>
    <cellStyle name="Note" xfId="19" builtinId="10" customBuiltin="1"/>
    <cellStyle name="Output" xfId="14" builtinId="21" customBuiltin="1"/>
    <cellStyle name="Title" xfId="5" builtinId="15" customBuiltin="1"/>
    <cellStyle name="Total" xfId="21" builtinId="25" customBuiltin="1"/>
    <cellStyle name="Warning Text" xfId="18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57152</xdr:rowOff>
    </xdr:from>
    <xdr:to>
      <xdr:col>2</xdr:col>
      <xdr:colOff>541430</xdr:colOff>
      <xdr:row>6</xdr:row>
      <xdr:rowOff>11271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4D29EE8-E3BB-4912-8694-D3DD2B255C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57152"/>
          <a:ext cx="2133600" cy="14859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ex02.montgomerycountymd.gov/ojn6/ijn7/StreetLightAdmin/PoleDetails.aspx?CID=16957&amp;PType=L" TargetMode="External"/><Relationship Id="rId13" Type="http://schemas.openxmlformats.org/officeDocument/2006/relationships/hyperlink" Target="https://ex02.montgomerycountymd.gov/ojn6/ijn7/StreetLightAdmin/PoleDetails.aspx?CID=15416&amp;PType=L" TargetMode="External"/><Relationship Id="rId18" Type="http://schemas.openxmlformats.org/officeDocument/2006/relationships/hyperlink" Target="https://ex02.montgomerycountymd.gov/ojn6/ijn7/StreetLightAdmin/PoleDetails.aspx?CID=18949&amp;PType=L" TargetMode="External"/><Relationship Id="rId26" Type="http://schemas.openxmlformats.org/officeDocument/2006/relationships/hyperlink" Target="https://ex02.montgomerycountymd.gov/ojn6/ijn7/StreetLightAdmin/PoleDetails.aspx?CID=15215&amp;PType=L" TargetMode="External"/><Relationship Id="rId3" Type="http://schemas.openxmlformats.org/officeDocument/2006/relationships/hyperlink" Target="https://ex02.montgomerycountymd.gov/ojn6/ijn7/StreetLightAdmin/PoleDetails.aspx?CID=11226&amp;PType=L" TargetMode="External"/><Relationship Id="rId21" Type="http://schemas.openxmlformats.org/officeDocument/2006/relationships/hyperlink" Target="https://ex02.montgomerycountymd.gov/ojn6/ijn7/StreetLightAdmin/PoleDetails.aspx?CID=5102&amp;PType=L" TargetMode="External"/><Relationship Id="rId7" Type="http://schemas.openxmlformats.org/officeDocument/2006/relationships/hyperlink" Target="https://ex02.montgomerycountymd.gov/ojn6/ijn7/StreetLightAdmin/PoleDetails.aspx?CID=46914&amp;PType=L" TargetMode="External"/><Relationship Id="rId12" Type="http://schemas.openxmlformats.org/officeDocument/2006/relationships/hyperlink" Target="https://ex02.montgomerycountymd.gov/ojn6/ijn7/StreetLightAdmin/PoleDetails.aspx?CID=3609&amp;PType=L" TargetMode="External"/><Relationship Id="rId17" Type="http://schemas.openxmlformats.org/officeDocument/2006/relationships/hyperlink" Target="https://ex02.montgomerycountymd.gov/ojn6/ijn7/StreetLightAdmin/PoleDetails.aspx?CID=96770&amp;PType=L" TargetMode="External"/><Relationship Id="rId25" Type="http://schemas.openxmlformats.org/officeDocument/2006/relationships/hyperlink" Target="https://ex02.montgomerycountymd.gov/ojn6/ijn7/StreetLightAdmin/PoleDetails.aspx?CID=18265&amp;PType=L" TargetMode="External"/><Relationship Id="rId2" Type="http://schemas.openxmlformats.org/officeDocument/2006/relationships/hyperlink" Target="https://ex02.montgomerycountymd.gov/ojn6/ijn7/StreetLightAdmin/PoleDetails.aspx?CID=47648&amp;PType=L" TargetMode="External"/><Relationship Id="rId16" Type="http://schemas.openxmlformats.org/officeDocument/2006/relationships/hyperlink" Target="https://ex02.montgomerycountymd.gov/ojn6/ijn7/StreetLightAdmin/PoleDetails.aspx?CID=1297&amp;PType=L" TargetMode="External"/><Relationship Id="rId20" Type="http://schemas.openxmlformats.org/officeDocument/2006/relationships/hyperlink" Target="mailto:amigliorisi@lightingmaintenance.com" TargetMode="External"/><Relationship Id="rId29" Type="http://schemas.openxmlformats.org/officeDocument/2006/relationships/hyperlink" Target="https://ex02.montgomerycountymd.gov/ojn6/ijn7/StreetLightAdmin/PoleDetails.aspx?CID=15300&amp;PType=L" TargetMode="External"/><Relationship Id="rId1" Type="http://schemas.openxmlformats.org/officeDocument/2006/relationships/hyperlink" Target="https://ex02.montgomerycountymd.gov/ojn6/ijn7/StreetLightAdmin/PoleDetails.aspx?CID=57631&amp;PType=L" TargetMode="External"/><Relationship Id="rId6" Type="http://schemas.openxmlformats.org/officeDocument/2006/relationships/hyperlink" Target="https://ex02.montgomerycountymd.gov/ojn6/ijn7/StreetLightAdmin/PoleDetails.aspx?CID=2446&amp;PType=L" TargetMode="External"/><Relationship Id="rId11" Type="http://schemas.openxmlformats.org/officeDocument/2006/relationships/hyperlink" Target="https://ex02.montgomerycountymd.gov/ojn6/ijn7/StreetLightAdmin/PoleDetails.aspx?CID=15845&amp;PType=L" TargetMode="External"/><Relationship Id="rId24" Type="http://schemas.openxmlformats.org/officeDocument/2006/relationships/hyperlink" Target="https://ex02.montgomerycountymd.gov/ojn6/ijn7/StreetLightAdmin/PoleDetails.aspx?CID=18949&amp;PType=L" TargetMode="External"/><Relationship Id="rId32" Type="http://schemas.openxmlformats.org/officeDocument/2006/relationships/drawing" Target="../drawings/drawing1.xml"/><Relationship Id="rId5" Type="http://schemas.openxmlformats.org/officeDocument/2006/relationships/hyperlink" Target="https://ex02.montgomerycountymd.gov/ojn6/ijn7/StreetLightAdmin/PoleDetails.aspx?CID=56863&amp;PType=L" TargetMode="External"/><Relationship Id="rId15" Type="http://schemas.openxmlformats.org/officeDocument/2006/relationships/hyperlink" Target="https://ex02.montgomerycountymd.gov/ojn6/ijn7/StreetLightAdmin/PoleDetails.aspx?CID=16887&amp;PType=L" TargetMode="External"/><Relationship Id="rId23" Type="http://schemas.openxmlformats.org/officeDocument/2006/relationships/hyperlink" Target="https://ex02.montgomerycountymd.gov/ojn6/ijn7/StreetLightAdmin/PoleDetails.aspx?CID=15300&amp;PType=L" TargetMode="External"/><Relationship Id="rId28" Type="http://schemas.openxmlformats.org/officeDocument/2006/relationships/hyperlink" Target="https://ex02.montgomerycountymd.gov/ojn6/ijn7/StreetLightAdmin/PoleDetails.aspx?CID=15311&amp;PType=L" TargetMode="External"/><Relationship Id="rId10" Type="http://schemas.openxmlformats.org/officeDocument/2006/relationships/hyperlink" Target="https://ex02.montgomerycountymd.gov/ojn6/ijn7/StreetLightAdmin/PoleDetails.aspx?CID=16861&amp;PType=L" TargetMode="External"/><Relationship Id="rId19" Type="http://schemas.openxmlformats.org/officeDocument/2006/relationships/hyperlink" Target="https://ex02.montgomerycountymd.gov/ojn6/ijn7/StreetLightAdmin/PoleDetails.aspx?CID=12573&amp;PType=L" TargetMode="External"/><Relationship Id="rId31" Type="http://schemas.openxmlformats.org/officeDocument/2006/relationships/printerSettings" Target="../printerSettings/printerSettings1.bin"/><Relationship Id="rId4" Type="http://schemas.openxmlformats.org/officeDocument/2006/relationships/hyperlink" Target="https://ex02.montgomerycountymd.gov/ojn6/ijn7/StreetLightAdmin/PoleDetails.aspx?CID=12372&amp;PType=L" TargetMode="External"/><Relationship Id="rId9" Type="http://schemas.openxmlformats.org/officeDocument/2006/relationships/hyperlink" Target="https://ex02.montgomerycountymd.gov/ojn6/ijn7/StreetLightAdmin/PoleDetails.aspx?CID=11962&amp;PType=L" TargetMode="External"/><Relationship Id="rId14" Type="http://schemas.openxmlformats.org/officeDocument/2006/relationships/hyperlink" Target="https://ex02.montgomerycountymd.gov/ojn6/ijn7/StreetLightAdmin/PoleDetails.aspx?CID=16803&amp;PType=L" TargetMode="External"/><Relationship Id="rId22" Type="http://schemas.openxmlformats.org/officeDocument/2006/relationships/hyperlink" Target="https://ex02.montgomerycountymd.gov/ojn6/ijn7/StreetLightAdmin/PoleDetails.aspx?CID=15311&amp;PType=L" TargetMode="External"/><Relationship Id="rId27" Type="http://schemas.openxmlformats.org/officeDocument/2006/relationships/hyperlink" Target="https://ex02.montgomerycountymd.gov/ojn6/ijn7/StreetLightAdmin/PoleDetails.aspx?CID=15309&amp;PType=L" TargetMode="External"/><Relationship Id="rId30" Type="http://schemas.openxmlformats.org/officeDocument/2006/relationships/hyperlink" Target="https://ex02.montgomerycountymd.gov/ojn6/ijn7/StreetLightAdmin/PoleDetails.aspx?CID=17043&amp;PType=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084AF0-C362-4703-97B7-99E80422D4D0}">
  <sheetPr>
    <pageSetUpPr fitToPage="1"/>
  </sheetPr>
  <dimension ref="A1:O56"/>
  <sheetViews>
    <sheetView tabSelected="1" topLeftCell="A12" zoomScale="70" zoomScaleNormal="70" workbookViewId="0">
      <selection activeCell="C34" sqref="C34"/>
    </sheetView>
  </sheetViews>
  <sheetFormatPr defaultColWidth="9.1796875" defaultRowHeight="14.5" x14ac:dyDescent="0.35"/>
  <cols>
    <col min="1" max="1" width="7.81640625" style="3" customWidth="1"/>
    <col min="2" max="2" width="16.08984375" style="19" customWidth="1"/>
    <col min="3" max="3" width="22.26953125" style="49" customWidth="1"/>
    <col min="4" max="4" width="10.81640625" style="3" customWidth="1"/>
    <col min="5" max="5" width="12" style="3" customWidth="1"/>
    <col min="6" max="6" width="8.36328125" style="19" customWidth="1"/>
    <col min="7" max="7" width="52.36328125" style="56" customWidth="1"/>
    <col min="8" max="8" width="18.26953125" style="3" customWidth="1"/>
    <col min="9" max="9" width="19.54296875" style="2" customWidth="1"/>
    <col min="10" max="10" width="7.90625" style="19" customWidth="1"/>
    <col min="11" max="11" width="30.6328125" style="94" customWidth="1"/>
    <col min="12" max="12" width="44.08984375" style="94" customWidth="1"/>
    <col min="13" max="13" width="14.7265625" style="19" customWidth="1"/>
    <col min="14" max="14" width="10.54296875" style="19" customWidth="1"/>
    <col min="15" max="15" width="15.453125" style="3" customWidth="1"/>
    <col min="16" max="16384" width="9.1796875" style="3"/>
  </cols>
  <sheetData>
    <row r="1" spans="1:15" ht="47.25" customHeight="1" x14ac:dyDescent="0.35">
      <c r="A1" s="110" t="s">
        <v>0</v>
      </c>
      <c r="B1" s="110"/>
      <c r="C1" s="110"/>
      <c r="D1" s="110"/>
      <c r="E1" s="110"/>
      <c r="F1" s="110"/>
      <c r="G1" s="110"/>
      <c r="H1" s="110"/>
    </row>
    <row r="2" spans="1:15" x14ac:dyDescent="0.35">
      <c r="A2" s="4"/>
      <c r="B2" s="13"/>
      <c r="C2" s="45"/>
      <c r="D2" s="6"/>
      <c r="E2" s="5"/>
      <c r="F2" s="7" t="s">
        <v>1</v>
      </c>
      <c r="G2" s="8">
        <v>45048</v>
      </c>
      <c r="H2" s="9"/>
    </row>
    <row r="3" spans="1:15" x14ac:dyDescent="0.35">
      <c r="A3" s="4"/>
      <c r="B3" s="13"/>
      <c r="C3" s="45"/>
      <c r="D3" s="6"/>
      <c r="E3" s="111" t="s">
        <v>16</v>
      </c>
      <c r="F3" s="111"/>
      <c r="G3" s="8" t="s">
        <v>17</v>
      </c>
      <c r="H3" s="9"/>
    </row>
    <row r="4" spans="1:15" x14ac:dyDescent="0.35">
      <c r="A4" s="4"/>
      <c r="B4" s="13"/>
      <c r="C4" s="45"/>
      <c r="D4" s="6"/>
      <c r="E4" s="112" t="s">
        <v>2</v>
      </c>
      <c r="F4" s="112"/>
      <c r="G4" s="10"/>
      <c r="H4" s="9"/>
    </row>
    <row r="5" spans="1:15" x14ac:dyDescent="0.35">
      <c r="A5" s="4"/>
      <c r="B5" s="13"/>
      <c r="C5" s="45"/>
      <c r="D5" s="6"/>
      <c r="E5" s="106" t="s">
        <v>18</v>
      </c>
      <c r="F5" s="106"/>
      <c r="G5" s="11" t="s">
        <v>28</v>
      </c>
      <c r="H5" s="12"/>
    </row>
    <row r="6" spans="1:15" x14ac:dyDescent="0.35">
      <c r="A6" s="4"/>
      <c r="B6" s="13"/>
      <c r="C6" s="45"/>
      <c r="D6" s="6"/>
      <c r="E6" s="13"/>
      <c r="F6" s="13"/>
      <c r="G6" s="46"/>
      <c r="H6" s="12"/>
    </row>
    <row r="7" spans="1:15" x14ac:dyDescent="0.35">
      <c r="A7" s="107" t="s">
        <v>3</v>
      </c>
      <c r="B7" s="108"/>
      <c r="C7" s="108"/>
      <c r="D7" s="108"/>
      <c r="E7" s="108"/>
      <c r="F7" s="108"/>
      <c r="G7" s="108"/>
      <c r="H7" s="109"/>
    </row>
    <row r="8" spans="1:15" ht="31" x14ac:dyDescent="0.35">
      <c r="A8" s="14" t="s">
        <v>13</v>
      </c>
      <c r="B8" s="14" t="s">
        <v>4</v>
      </c>
      <c r="C8" s="47" t="s">
        <v>5</v>
      </c>
      <c r="D8" s="15" t="s">
        <v>6</v>
      </c>
      <c r="E8" s="16" t="s">
        <v>7</v>
      </c>
      <c r="F8" s="14" t="s">
        <v>8</v>
      </c>
      <c r="G8" s="48" t="s">
        <v>9</v>
      </c>
      <c r="H8" s="17" t="s">
        <v>10</v>
      </c>
      <c r="I8" s="57" t="s">
        <v>126</v>
      </c>
      <c r="J8" s="57" t="s">
        <v>127</v>
      </c>
      <c r="K8" s="59" t="s">
        <v>128</v>
      </c>
      <c r="L8" s="59" t="s">
        <v>129</v>
      </c>
      <c r="M8" s="60" t="s">
        <v>130</v>
      </c>
      <c r="N8" s="61" t="s">
        <v>131</v>
      </c>
      <c r="O8" s="60" t="s">
        <v>132</v>
      </c>
    </row>
    <row r="9" spans="1:15" s="71" customFormat="1" ht="26.5" customHeight="1" x14ac:dyDescent="0.35">
      <c r="A9" s="64">
        <v>1</v>
      </c>
      <c r="B9" s="65" t="s">
        <v>29</v>
      </c>
      <c r="C9" s="66" t="s">
        <v>30</v>
      </c>
      <c r="D9" s="67" t="s">
        <v>31</v>
      </c>
      <c r="E9" s="68">
        <v>45034</v>
      </c>
      <c r="F9" s="69">
        <v>14</v>
      </c>
      <c r="G9" s="76" t="s">
        <v>25</v>
      </c>
      <c r="H9" s="70">
        <v>1797.28</v>
      </c>
      <c r="I9" s="81" t="s">
        <v>32</v>
      </c>
      <c r="J9" s="82">
        <v>175</v>
      </c>
      <c r="K9" s="95" t="s">
        <v>135</v>
      </c>
      <c r="L9" s="98" t="s">
        <v>136</v>
      </c>
      <c r="M9" s="99" t="s">
        <v>133</v>
      </c>
      <c r="N9" s="83">
        <v>57631</v>
      </c>
      <c r="O9" s="84" t="s">
        <v>134</v>
      </c>
    </row>
    <row r="10" spans="1:15" s="71" customFormat="1" ht="26.5" customHeight="1" x14ac:dyDescent="0.35">
      <c r="A10" s="64">
        <v>2</v>
      </c>
      <c r="B10" s="65" t="s">
        <v>33</v>
      </c>
      <c r="C10" s="66" t="s">
        <v>34</v>
      </c>
      <c r="D10" s="67" t="s">
        <v>22</v>
      </c>
      <c r="E10" s="68">
        <v>45034</v>
      </c>
      <c r="F10" s="69">
        <v>14</v>
      </c>
      <c r="G10" s="76" t="s">
        <v>25</v>
      </c>
      <c r="H10" s="70">
        <v>1797.28</v>
      </c>
      <c r="I10" s="81" t="s">
        <v>32</v>
      </c>
      <c r="J10" s="82">
        <v>100</v>
      </c>
      <c r="K10" s="95" t="s">
        <v>140</v>
      </c>
      <c r="L10" s="98" t="s">
        <v>138</v>
      </c>
      <c r="M10" s="99" t="s">
        <v>133</v>
      </c>
      <c r="N10" s="79">
        <v>47648</v>
      </c>
      <c r="O10" s="84" t="s">
        <v>137</v>
      </c>
    </row>
    <row r="11" spans="1:15" s="71" customFormat="1" ht="41.5" customHeight="1" x14ac:dyDescent="0.35">
      <c r="A11" s="64">
        <v>3</v>
      </c>
      <c r="B11" s="65" t="s">
        <v>35</v>
      </c>
      <c r="C11" s="66" t="s">
        <v>36</v>
      </c>
      <c r="D11" s="67" t="s">
        <v>37</v>
      </c>
      <c r="E11" s="68">
        <v>45034</v>
      </c>
      <c r="F11" s="72">
        <v>36</v>
      </c>
      <c r="G11" s="73" t="s">
        <v>24</v>
      </c>
      <c r="H11" s="74">
        <v>295.08</v>
      </c>
      <c r="I11" s="81" t="s">
        <v>32</v>
      </c>
      <c r="J11" s="82">
        <v>70</v>
      </c>
      <c r="K11" s="95" t="s">
        <v>143</v>
      </c>
      <c r="L11" s="95" t="s">
        <v>144</v>
      </c>
      <c r="M11" s="82" t="s">
        <v>141</v>
      </c>
      <c r="N11" s="79">
        <v>11226</v>
      </c>
      <c r="O11" s="84" t="s">
        <v>142</v>
      </c>
    </row>
    <row r="12" spans="1:15" s="71" customFormat="1" ht="22" customHeight="1" x14ac:dyDescent="0.35">
      <c r="A12" s="64">
        <v>4</v>
      </c>
      <c r="B12" s="68" t="s">
        <v>38</v>
      </c>
      <c r="C12" s="66" t="s">
        <v>39</v>
      </c>
      <c r="D12" s="67" t="s">
        <v>40</v>
      </c>
      <c r="E12" s="68">
        <v>45034</v>
      </c>
      <c r="F12" s="72">
        <v>36</v>
      </c>
      <c r="G12" s="73" t="s">
        <v>20</v>
      </c>
      <c r="H12" s="74">
        <v>1207.1300000000001</v>
      </c>
      <c r="I12" s="81" t="s">
        <v>32</v>
      </c>
      <c r="J12" s="82">
        <v>70</v>
      </c>
      <c r="K12" s="95" t="s">
        <v>146</v>
      </c>
      <c r="L12" s="95" t="s">
        <v>147</v>
      </c>
      <c r="M12" s="82" t="s">
        <v>141</v>
      </c>
      <c r="N12" s="79">
        <v>12372</v>
      </c>
      <c r="O12" s="84" t="s">
        <v>145</v>
      </c>
    </row>
    <row r="13" spans="1:15" ht="34.5" customHeight="1" x14ac:dyDescent="0.35">
      <c r="A13" s="34">
        <v>5</v>
      </c>
      <c r="B13" s="35" t="s">
        <v>41</v>
      </c>
      <c r="C13" s="44" t="s">
        <v>42</v>
      </c>
      <c r="D13" s="36" t="s">
        <v>43</v>
      </c>
      <c r="E13" s="35">
        <v>45035</v>
      </c>
      <c r="F13" s="37">
        <v>52</v>
      </c>
      <c r="G13" s="38" t="s">
        <v>44</v>
      </c>
      <c r="H13" s="39">
        <v>5354.27</v>
      </c>
      <c r="I13" s="85" t="s">
        <v>32</v>
      </c>
      <c r="J13" s="24">
        <v>100</v>
      </c>
      <c r="K13" s="25" t="s">
        <v>150</v>
      </c>
      <c r="L13" s="25" t="s">
        <v>149</v>
      </c>
      <c r="M13" s="99" t="s">
        <v>148</v>
      </c>
      <c r="N13" s="80">
        <v>56863</v>
      </c>
      <c r="O13" s="86" t="s">
        <v>145</v>
      </c>
    </row>
    <row r="14" spans="1:15" ht="15" customHeight="1" x14ac:dyDescent="0.35">
      <c r="A14" s="34">
        <v>6</v>
      </c>
      <c r="B14" s="35" t="s">
        <v>45</v>
      </c>
      <c r="C14" s="44" t="s">
        <v>46</v>
      </c>
      <c r="D14" s="36" t="s">
        <v>47</v>
      </c>
      <c r="E14" s="35">
        <v>45035</v>
      </c>
      <c r="F14" s="37">
        <v>16</v>
      </c>
      <c r="G14" s="38" t="s">
        <v>19</v>
      </c>
      <c r="H14" s="39">
        <v>729.64</v>
      </c>
      <c r="I14" s="85" t="s">
        <v>32</v>
      </c>
      <c r="J14" s="24">
        <v>70</v>
      </c>
      <c r="K14" s="25" t="s">
        <v>154</v>
      </c>
      <c r="L14" s="25" t="s">
        <v>151</v>
      </c>
      <c r="M14" s="24" t="s">
        <v>141</v>
      </c>
      <c r="N14" s="87">
        <v>2446</v>
      </c>
      <c r="O14" s="86" t="s">
        <v>145</v>
      </c>
    </row>
    <row r="15" spans="1:15" ht="29" x14ac:dyDescent="0.35">
      <c r="A15" s="34">
        <v>7</v>
      </c>
      <c r="B15" s="35" t="s">
        <v>48</v>
      </c>
      <c r="C15" s="44" t="s">
        <v>49</v>
      </c>
      <c r="D15" s="36" t="s">
        <v>50</v>
      </c>
      <c r="E15" s="35">
        <v>45035</v>
      </c>
      <c r="F15" s="37">
        <v>16</v>
      </c>
      <c r="G15" s="38" t="s">
        <v>19</v>
      </c>
      <c r="H15" s="39">
        <v>729.64</v>
      </c>
      <c r="I15" s="85" t="s">
        <v>51</v>
      </c>
      <c r="J15" s="24">
        <v>70</v>
      </c>
      <c r="K15" s="25" t="s">
        <v>150</v>
      </c>
      <c r="L15" s="25" t="s">
        <v>155</v>
      </c>
      <c r="M15" s="24" t="s">
        <v>141</v>
      </c>
      <c r="N15" s="80">
        <v>46914</v>
      </c>
      <c r="O15" s="86" t="s">
        <v>142</v>
      </c>
    </row>
    <row r="16" spans="1:15" ht="31" customHeight="1" x14ac:dyDescent="0.35">
      <c r="A16" s="34">
        <v>7</v>
      </c>
      <c r="B16" s="35" t="s">
        <v>52</v>
      </c>
      <c r="C16" s="44" t="s">
        <v>53</v>
      </c>
      <c r="D16" s="36" t="s">
        <v>54</v>
      </c>
      <c r="E16" s="35">
        <v>45035</v>
      </c>
      <c r="F16" s="40">
        <v>36</v>
      </c>
      <c r="G16" s="41" t="s">
        <v>24</v>
      </c>
      <c r="H16" s="42">
        <v>295.08</v>
      </c>
      <c r="I16" s="85" t="s">
        <v>51</v>
      </c>
      <c r="J16" s="24">
        <v>70</v>
      </c>
      <c r="K16" s="25" t="s">
        <v>150</v>
      </c>
      <c r="L16" s="25" t="s">
        <v>156</v>
      </c>
      <c r="M16" s="24" t="s">
        <v>141</v>
      </c>
      <c r="N16" s="80">
        <v>16957</v>
      </c>
      <c r="O16" s="86" t="s">
        <v>142</v>
      </c>
    </row>
    <row r="17" spans="1:15" ht="29.5" customHeight="1" x14ac:dyDescent="0.35">
      <c r="A17" s="34">
        <v>8</v>
      </c>
      <c r="B17" s="35" t="s">
        <v>55</v>
      </c>
      <c r="C17" s="44" t="s">
        <v>56</v>
      </c>
      <c r="D17" s="36" t="s">
        <v>57</v>
      </c>
      <c r="E17" s="35">
        <v>45036</v>
      </c>
      <c r="F17" s="37">
        <v>1</v>
      </c>
      <c r="G17" s="38" t="s">
        <v>26</v>
      </c>
      <c r="H17" s="39">
        <v>659.9</v>
      </c>
      <c r="I17" s="85" t="s">
        <v>58</v>
      </c>
      <c r="J17" s="24">
        <v>70</v>
      </c>
      <c r="K17" s="25" t="s">
        <v>158</v>
      </c>
      <c r="L17" s="25" t="s">
        <v>185</v>
      </c>
      <c r="M17" s="24" t="s">
        <v>141</v>
      </c>
      <c r="N17" s="87">
        <v>11962</v>
      </c>
      <c r="O17" s="88" t="s">
        <v>157</v>
      </c>
    </row>
    <row r="18" spans="1:15" s="71" customFormat="1" ht="18" customHeight="1" x14ac:dyDescent="0.35">
      <c r="A18" s="64">
        <v>9</v>
      </c>
      <c r="B18" s="68" t="s">
        <v>59</v>
      </c>
      <c r="C18" s="66" t="s">
        <v>60</v>
      </c>
      <c r="D18" s="67" t="s">
        <v>61</v>
      </c>
      <c r="E18" s="68">
        <v>45040</v>
      </c>
      <c r="F18" s="72">
        <v>2</v>
      </c>
      <c r="G18" s="73" t="s">
        <v>62</v>
      </c>
      <c r="H18" s="74">
        <v>735.01</v>
      </c>
      <c r="I18" s="81" t="s">
        <v>63</v>
      </c>
      <c r="J18" s="82">
        <v>70</v>
      </c>
      <c r="K18" s="95" t="s">
        <v>150</v>
      </c>
      <c r="L18" s="98" t="s">
        <v>139</v>
      </c>
      <c r="M18" s="82" t="s">
        <v>141</v>
      </c>
      <c r="N18" s="79">
        <v>18265</v>
      </c>
      <c r="O18" s="89" t="s">
        <v>168</v>
      </c>
    </row>
    <row r="19" spans="1:15" ht="25" customHeight="1" x14ac:dyDescent="0.35">
      <c r="A19" s="34">
        <v>10</v>
      </c>
      <c r="B19" s="43" t="s">
        <v>64</v>
      </c>
      <c r="C19" s="44" t="s">
        <v>65</v>
      </c>
      <c r="D19" s="36" t="s">
        <v>66</v>
      </c>
      <c r="E19" s="35">
        <v>45041</v>
      </c>
      <c r="F19" s="40">
        <v>36</v>
      </c>
      <c r="G19" s="41" t="s">
        <v>20</v>
      </c>
      <c r="H19" s="42">
        <v>1207.1300000000001</v>
      </c>
      <c r="I19" s="85" t="s">
        <v>67</v>
      </c>
      <c r="J19" s="24">
        <v>70</v>
      </c>
      <c r="K19" s="25" t="s">
        <v>159</v>
      </c>
      <c r="L19" s="25" t="s">
        <v>160</v>
      </c>
      <c r="M19" s="24" t="s">
        <v>141</v>
      </c>
      <c r="N19" s="80">
        <v>16861</v>
      </c>
      <c r="O19" s="24" t="s">
        <v>145</v>
      </c>
    </row>
    <row r="20" spans="1:15" ht="22" customHeight="1" x14ac:dyDescent="0.35">
      <c r="A20" s="34">
        <v>11</v>
      </c>
      <c r="B20" s="43" t="s">
        <v>68</v>
      </c>
      <c r="C20" s="44" t="s">
        <v>69</v>
      </c>
      <c r="D20" s="36" t="s">
        <v>70</v>
      </c>
      <c r="E20" s="35">
        <v>45041</v>
      </c>
      <c r="F20" s="40">
        <v>16</v>
      </c>
      <c r="G20" s="41" t="s">
        <v>19</v>
      </c>
      <c r="H20" s="42">
        <v>729.64</v>
      </c>
      <c r="I20" s="85" t="s">
        <v>71</v>
      </c>
      <c r="J20" s="24">
        <v>70</v>
      </c>
      <c r="K20" s="25" t="s">
        <v>162</v>
      </c>
      <c r="L20" s="25" t="s">
        <v>152</v>
      </c>
      <c r="M20" s="24" t="s">
        <v>141</v>
      </c>
      <c r="N20" s="80">
        <v>15845</v>
      </c>
      <c r="O20" s="24" t="s">
        <v>145</v>
      </c>
    </row>
    <row r="21" spans="1:15" ht="23.5" customHeight="1" x14ac:dyDescent="0.35">
      <c r="A21" s="34">
        <v>12</v>
      </c>
      <c r="B21" s="35" t="s">
        <v>72</v>
      </c>
      <c r="C21" s="44" t="s">
        <v>23</v>
      </c>
      <c r="D21" s="36" t="s">
        <v>73</v>
      </c>
      <c r="E21" s="35">
        <v>45041</v>
      </c>
      <c r="F21" s="40">
        <v>16</v>
      </c>
      <c r="G21" s="41" t="s">
        <v>19</v>
      </c>
      <c r="H21" s="42">
        <v>729.64</v>
      </c>
      <c r="I21" s="85" t="s">
        <v>71</v>
      </c>
      <c r="J21" s="24">
        <v>70</v>
      </c>
      <c r="K21" s="25" t="s">
        <v>164</v>
      </c>
      <c r="L21" s="25" t="s">
        <v>163</v>
      </c>
      <c r="M21" s="24" t="s">
        <v>141</v>
      </c>
      <c r="N21" s="80">
        <v>3609</v>
      </c>
      <c r="O21" s="24" t="s">
        <v>145</v>
      </c>
    </row>
    <row r="22" spans="1:15" s="71" customFormat="1" ht="15" customHeight="1" x14ac:dyDescent="0.35">
      <c r="A22" s="64">
        <v>13</v>
      </c>
      <c r="B22" s="65" t="s">
        <v>74</v>
      </c>
      <c r="C22" s="66" t="s">
        <v>75</v>
      </c>
      <c r="D22" s="67" t="s">
        <v>76</v>
      </c>
      <c r="E22" s="68">
        <v>45041</v>
      </c>
      <c r="F22" s="69">
        <v>16</v>
      </c>
      <c r="G22" s="76" t="s">
        <v>19</v>
      </c>
      <c r="H22" s="70">
        <v>729.64</v>
      </c>
      <c r="I22" s="81" t="s">
        <v>67</v>
      </c>
      <c r="J22" s="82">
        <v>70</v>
      </c>
      <c r="K22" s="95" t="s">
        <v>150</v>
      </c>
      <c r="L22" s="89" t="s">
        <v>178</v>
      </c>
      <c r="M22" s="90" t="s">
        <v>141</v>
      </c>
      <c r="N22" s="83">
        <v>15215</v>
      </c>
      <c r="O22" s="89" t="s">
        <v>142</v>
      </c>
    </row>
    <row r="23" spans="1:15" ht="15" customHeight="1" x14ac:dyDescent="0.35">
      <c r="A23" s="34">
        <v>14</v>
      </c>
      <c r="B23" s="35" t="s">
        <v>77</v>
      </c>
      <c r="C23" s="44" t="s">
        <v>78</v>
      </c>
      <c r="D23" s="36" t="s">
        <v>79</v>
      </c>
      <c r="E23" s="35">
        <v>45041</v>
      </c>
      <c r="F23" s="40">
        <v>16</v>
      </c>
      <c r="G23" s="41" t="s">
        <v>19</v>
      </c>
      <c r="H23" s="42">
        <v>729.64</v>
      </c>
      <c r="I23" s="85" t="s">
        <v>71</v>
      </c>
      <c r="J23" s="24">
        <v>70</v>
      </c>
      <c r="K23" s="25" t="s">
        <v>150</v>
      </c>
      <c r="L23" s="91" t="s">
        <v>178</v>
      </c>
      <c r="M23" s="24" t="s">
        <v>141</v>
      </c>
      <c r="N23" s="80">
        <v>15416</v>
      </c>
      <c r="O23" s="91" t="s">
        <v>142</v>
      </c>
    </row>
    <row r="24" spans="1:15" s="71" customFormat="1" ht="32.5" customHeight="1" x14ac:dyDescent="0.35">
      <c r="A24" s="64">
        <v>15</v>
      </c>
      <c r="B24" s="65" t="s">
        <v>80</v>
      </c>
      <c r="C24" s="66" t="s">
        <v>81</v>
      </c>
      <c r="D24" s="67" t="s">
        <v>82</v>
      </c>
      <c r="E24" s="68">
        <v>45041</v>
      </c>
      <c r="F24" s="69">
        <v>36</v>
      </c>
      <c r="G24" s="76" t="s">
        <v>24</v>
      </c>
      <c r="H24" s="70">
        <v>295.08</v>
      </c>
      <c r="I24" s="81" t="s">
        <v>71</v>
      </c>
      <c r="J24" s="82">
        <v>70</v>
      </c>
      <c r="K24" s="95" t="s">
        <v>150</v>
      </c>
      <c r="L24" s="95" t="s">
        <v>180</v>
      </c>
      <c r="M24" s="82" t="s">
        <v>141</v>
      </c>
      <c r="N24" s="79">
        <v>15309</v>
      </c>
      <c r="O24" s="84" t="s">
        <v>142</v>
      </c>
    </row>
    <row r="25" spans="1:15" s="71" customFormat="1" ht="31" customHeight="1" x14ac:dyDescent="0.35">
      <c r="A25" s="64">
        <v>16</v>
      </c>
      <c r="B25" s="65" t="s">
        <v>83</v>
      </c>
      <c r="C25" s="66" t="s">
        <v>81</v>
      </c>
      <c r="D25" s="67" t="s">
        <v>84</v>
      </c>
      <c r="E25" s="68">
        <v>45041</v>
      </c>
      <c r="F25" s="69">
        <v>36</v>
      </c>
      <c r="G25" s="76" t="s">
        <v>24</v>
      </c>
      <c r="H25" s="70">
        <v>295.08</v>
      </c>
      <c r="I25" s="81" t="s">
        <v>71</v>
      </c>
      <c r="J25" s="82">
        <v>70</v>
      </c>
      <c r="K25" s="95" t="s">
        <v>150</v>
      </c>
      <c r="L25" s="95" t="s">
        <v>181</v>
      </c>
      <c r="M25" s="82" t="s">
        <v>141</v>
      </c>
      <c r="N25" s="79">
        <v>15311</v>
      </c>
      <c r="O25" s="84" t="s">
        <v>142</v>
      </c>
    </row>
    <row r="26" spans="1:15" ht="23.5" customHeight="1" x14ac:dyDescent="0.35">
      <c r="A26" s="34">
        <v>17</v>
      </c>
      <c r="B26" s="35" t="s">
        <v>85</v>
      </c>
      <c r="C26" s="44" t="s">
        <v>86</v>
      </c>
      <c r="D26" s="36" t="s">
        <v>87</v>
      </c>
      <c r="E26" s="35">
        <v>45042</v>
      </c>
      <c r="F26" s="40">
        <v>16</v>
      </c>
      <c r="G26" s="41" t="s">
        <v>19</v>
      </c>
      <c r="H26" s="42">
        <v>729.64</v>
      </c>
      <c r="I26" s="85" t="s">
        <v>67</v>
      </c>
      <c r="J26" s="24">
        <v>70</v>
      </c>
      <c r="K26" s="25" t="s">
        <v>150</v>
      </c>
      <c r="L26" s="25" t="s">
        <v>153</v>
      </c>
      <c r="M26" s="24" t="s">
        <v>141</v>
      </c>
      <c r="N26" s="80">
        <v>16803</v>
      </c>
      <c r="O26" s="86" t="s">
        <v>142</v>
      </c>
    </row>
    <row r="27" spans="1:15" s="71" customFormat="1" ht="25.5" customHeight="1" x14ac:dyDescent="0.35">
      <c r="A27" s="64">
        <v>18</v>
      </c>
      <c r="B27" s="68" t="s">
        <v>88</v>
      </c>
      <c r="C27" s="66" t="s">
        <v>89</v>
      </c>
      <c r="D27" s="67" t="s">
        <v>76</v>
      </c>
      <c r="E27" s="68">
        <v>45042</v>
      </c>
      <c r="F27" s="69">
        <v>36</v>
      </c>
      <c r="G27" s="76" t="s">
        <v>24</v>
      </c>
      <c r="H27" s="70">
        <v>295.08</v>
      </c>
      <c r="I27" s="81" t="s">
        <v>67</v>
      </c>
      <c r="J27" s="82">
        <v>70</v>
      </c>
      <c r="K27" s="95" t="s">
        <v>150</v>
      </c>
      <c r="L27" s="95" t="s">
        <v>182</v>
      </c>
      <c r="M27" s="82" t="s">
        <v>141</v>
      </c>
      <c r="N27" s="79">
        <v>15300</v>
      </c>
      <c r="O27" s="89" t="s">
        <v>142</v>
      </c>
    </row>
    <row r="28" spans="1:15" s="71" customFormat="1" ht="23.5" customHeight="1" x14ac:dyDescent="0.35">
      <c r="A28" s="64">
        <v>19</v>
      </c>
      <c r="B28" s="68" t="s">
        <v>90</v>
      </c>
      <c r="C28" s="66" t="s">
        <v>91</v>
      </c>
      <c r="D28" s="67" t="s">
        <v>92</v>
      </c>
      <c r="E28" s="68">
        <v>45042</v>
      </c>
      <c r="F28" s="69">
        <v>16</v>
      </c>
      <c r="G28" s="76" t="s">
        <v>19</v>
      </c>
      <c r="H28" s="70">
        <v>729.64</v>
      </c>
      <c r="I28" s="81" t="s">
        <v>67</v>
      </c>
      <c r="J28" s="82">
        <v>70</v>
      </c>
      <c r="K28" s="95" t="s">
        <v>150</v>
      </c>
      <c r="L28" s="95" t="s">
        <v>183</v>
      </c>
      <c r="M28" s="82" t="s">
        <v>141</v>
      </c>
      <c r="N28" s="79">
        <v>17043</v>
      </c>
      <c r="O28" s="89" t="s">
        <v>142</v>
      </c>
    </row>
    <row r="29" spans="1:15" ht="25.5" customHeight="1" x14ac:dyDescent="0.35">
      <c r="A29" s="34">
        <v>20</v>
      </c>
      <c r="B29" s="35" t="s">
        <v>93</v>
      </c>
      <c r="C29" s="44" t="s">
        <v>94</v>
      </c>
      <c r="D29" s="36" t="s">
        <v>95</v>
      </c>
      <c r="E29" s="35">
        <v>45042</v>
      </c>
      <c r="F29" s="40">
        <v>36</v>
      </c>
      <c r="G29" s="41" t="s">
        <v>24</v>
      </c>
      <c r="H29" s="42">
        <v>295.08</v>
      </c>
      <c r="I29" s="85" t="s">
        <v>67</v>
      </c>
      <c r="J29" s="24">
        <v>70</v>
      </c>
      <c r="K29" s="25" t="s">
        <v>150</v>
      </c>
      <c r="L29" s="25" t="s">
        <v>165</v>
      </c>
      <c r="M29" s="24" t="s">
        <v>141</v>
      </c>
      <c r="N29" s="80">
        <v>16887</v>
      </c>
      <c r="O29" s="86" t="s">
        <v>142</v>
      </c>
    </row>
    <row r="30" spans="1:15" ht="28" customHeight="1" x14ac:dyDescent="0.35">
      <c r="A30" s="34">
        <v>21</v>
      </c>
      <c r="B30" s="35" t="s">
        <v>96</v>
      </c>
      <c r="C30" s="44" t="s">
        <v>97</v>
      </c>
      <c r="D30" s="36" t="s">
        <v>98</v>
      </c>
      <c r="E30" s="35">
        <v>45042</v>
      </c>
      <c r="F30" s="40">
        <v>36</v>
      </c>
      <c r="G30" s="41" t="s">
        <v>20</v>
      </c>
      <c r="H30" s="42">
        <v>1207.1300000000001</v>
      </c>
      <c r="I30" s="85" t="s">
        <v>99</v>
      </c>
      <c r="J30" s="24">
        <v>70</v>
      </c>
      <c r="K30" s="25" t="s">
        <v>166</v>
      </c>
      <c r="L30" s="98" t="s">
        <v>161</v>
      </c>
      <c r="M30" s="24" t="s">
        <v>141</v>
      </c>
      <c r="N30" s="80">
        <v>1297</v>
      </c>
      <c r="O30" s="86" t="s">
        <v>137</v>
      </c>
    </row>
    <row r="31" spans="1:15" ht="30" customHeight="1" x14ac:dyDescent="0.35">
      <c r="A31" s="34">
        <v>22</v>
      </c>
      <c r="B31" s="35" t="s">
        <v>100</v>
      </c>
      <c r="C31" s="44" t="s">
        <v>101</v>
      </c>
      <c r="D31" s="36" t="s">
        <v>102</v>
      </c>
      <c r="E31" s="35">
        <v>45042</v>
      </c>
      <c r="F31" s="40">
        <v>37</v>
      </c>
      <c r="G31" s="41" t="s">
        <v>103</v>
      </c>
      <c r="H31" s="42">
        <v>262.89</v>
      </c>
      <c r="I31" s="85" t="s">
        <v>99</v>
      </c>
      <c r="J31" s="24">
        <v>150</v>
      </c>
      <c r="K31" s="25" t="s">
        <v>167</v>
      </c>
      <c r="L31" s="25" t="s">
        <v>184</v>
      </c>
      <c r="M31" s="24" t="s">
        <v>141</v>
      </c>
      <c r="N31" s="24">
        <v>13504</v>
      </c>
      <c r="O31" s="91" t="s">
        <v>142</v>
      </c>
    </row>
    <row r="32" spans="1:15" ht="25.5" customHeight="1" x14ac:dyDescent="0.35">
      <c r="A32" s="34">
        <v>23</v>
      </c>
      <c r="B32" s="35" t="s">
        <v>104</v>
      </c>
      <c r="C32" s="44" t="s">
        <v>105</v>
      </c>
      <c r="D32" s="36" t="s">
        <v>106</v>
      </c>
      <c r="E32" s="35">
        <v>45042</v>
      </c>
      <c r="F32" s="40">
        <v>38</v>
      </c>
      <c r="G32" s="41" t="s">
        <v>107</v>
      </c>
      <c r="H32" s="42">
        <v>3068.79</v>
      </c>
      <c r="I32" s="85" t="s">
        <v>67</v>
      </c>
      <c r="J32" s="24">
        <v>100</v>
      </c>
      <c r="K32" s="25" t="s">
        <v>150</v>
      </c>
      <c r="L32" s="25" t="s">
        <v>161</v>
      </c>
      <c r="M32" s="24" t="s">
        <v>141</v>
      </c>
      <c r="N32" s="80">
        <v>96770</v>
      </c>
      <c r="O32" s="86" t="s">
        <v>145</v>
      </c>
    </row>
    <row r="33" spans="1:15" ht="17.5" customHeight="1" x14ac:dyDescent="0.35">
      <c r="A33" s="34">
        <v>24</v>
      </c>
      <c r="B33" s="35" t="s">
        <v>108</v>
      </c>
      <c r="C33" s="44" t="s">
        <v>109</v>
      </c>
      <c r="D33" s="36" t="s">
        <v>110</v>
      </c>
      <c r="E33" s="35">
        <v>45043</v>
      </c>
      <c r="F33" s="40">
        <v>14</v>
      </c>
      <c r="G33" s="41" t="s">
        <v>25</v>
      </c>
      <c r="H33" s="42">
        <v>1797.28</v>
      </c>
      <c r="I33" s="85" t="s">
        <v>111</v>
      </c>
      <c r="J33" s="24">
        <v>100</v>
      </c>
      <c r="K33" s="25" t="s">
        <v>150</v>
      </c>
      <c r="L33" s="98" t="s">
        <v>169</v>
      </c>
      <c r="M33" s="99" t="s">
        <v>133</v>
      </c>
      <c r="N33" s="24">
        <v>47</v>
      </c>
      <c r="O33" s="91" t="s">
        <v>168</v>
      </c>
    </row>
    <row r="34" spans="1:15" s="71" customFormat="1" ht="30" customHeight="1" x14ac:dyDescent="0.35">
      <c r="A34" s="64">
        <v>25</v>
      </c>
      <c r="B34" s="68" t="s">
        <v>112</v>
      </c>
      <c r="C34" s="66" t="s">
        <v>113</v>
      </c>
      <c r="D34" s="67" t="s">
        <v>114</v>
      </c>
      <c r="E34" s="68">
        <v>45043</v>
      </c>
      <c r="F34" s="69">
        <v>16</v>
      </c>
      <c r="G34" s="76" t="s">
        <v>19</v>
      </c>
      <c r="H34" s="70">
        <v>729.64</v>
      </c>
      <c r="I34" s="81" t="s">
        <v>115</v>
      </c>
      <c r="J34" s="82">
        <v>70</v>
      </c>
      <c r="K34" s="95" t="s">
        <v>170</v>
      </c>
      <c r="L34" s="95" t="s">
        <v>179</v>
      </c>
      <c r="M34" s="82" t="s">
        <v>141</v>
      </c>
      <c r="N34" s="79">
        <v>18949</v>
      </c>
      <c r="O34" s="84" t="s">
        <v>142</v>
      </c>
    </row>
    <row r="35" spans="1:15" ht="31" customHeight="1" x14ac:dyDescent="0.35">
      <c r="A35" s="34">
        <v>26</v>
      </c>
      <c r="B35" s="35" t="s">
        <v>116</v>
      </c>
      <c r="C35" s="44" t="s">
        <v>117</v>
      </c>
      <c r="D35" s="36" t="s">
        <v>118</v>
      </c>
      <c r="E35" s="35">
        <v>45043</v>
      </c>
      <c r="F35" s="40">
        <v>16</v>
      </c>
      <c r="G35" s="41" t="s">
        <v>19</v>
      </c>
      <c r="H35" s="42">
        <v>729.64</v>
      </c>
      <c r="I35" s="85" t="s">
        <v>111</v>
      </c>
      <c r="J35" s="24">
        <v>70</v>
      </c>
      <c r="K35" s="80" t="s">
        <v>171</v>
      </c>
      <c r="L35" s="25" t="s">
        <v>172</v>
      </c>
      <c r="M35" s="24" t="s">
        <v>141</v>
      </c>
      <c r="N35" s="80">
        <v>12573</v>
      </c>
      <c r="O35" s="91" t="s">
        <v>142</v>
      </c>
    </row>
    <row r="36" spans="1:15" ht="27" customHeight="1" x14ac:dyDescent="0.35">
      <c r="A36" s="24">
        <v>27</v>
      </c>
      <c r="B36" s="100" t="s">
        <v>119</v>
      </c>
      <c r="C36" s="101" t="s">
        <v>120</v>
      </c>
      <c r="D36" s="102" t="s">
        <v>121</v>
      </c>
      <c r="E36" s="100">
        <v>45043</v>
      </c>
      <c r="F36" s="72">
        <v>14</v>
      </c>
      <c r="G36" s="73" t="s">
        <v>25</v>
      </c>
      <c r="H36" s="74">
        <v>1797.28</v>
      </c>
      <c r="I36" s="81" t="s">
        <v>111</v>
      </c>
      <c r="J36" s="82">
        <v>100</v>
      </c>
      <c r="K36" s="95" t="s">
        <v>174</v>
      </c>
      <c r="L36" s="95" t="s">
        <v>173</v>
      </c>
      <c r="M36" s="82" t="s">
        <v>141</v>
      </c>
      <c r="N36" s="79">
        <v>5102</v>
      </c>
      <c r="O36" s="89" t="s">
        <v>145</v>
      </c>
    </row>
    <row r="37" spans="1:15" x14ac:dyDescent="0.35">
      <c r="A37" s="4"/>
      <c r="D37" s="18"/>
      <c r="E37" s="19"/>
      <c r="G37" s="50" t="s">
        <v>14</v>
      </c>
      <c r="H37" s="1">
        <f>SUM(H9:H36)</f>
        <v>29958.25</v>
      </c>
    </row>
    <row r="38" spans="1:15" x14ac:dyDescent="0.35">
      <c r="A38" s="4"/>
      <c r="B38" s="13"/>
      <c r="C38" s="45"/>
      <c r="D38" s="6"/>
      <c r="E38" s="13"/>
      <c r="F38" s="13"/>
      <c r="G38" s="46"/>
      <c r="H38" s="9"/>
    </row>
    <row r="39" spans="1:15" x14ac:dyDescent="0.35">
      <c r="A39" s="4"/>
      <c r="B39" s="13"/>
      <c r="C39" s="45"/>
      <c r="D39" s="6"/>
      <c r="E39" s="13"/>
      <c r="F39" s="13"/>
      <c r="G39" s="46"/>
      <c r="H39" s="12"/>
    </row>
    <row r="40" spans="1:15" x14ac:dyDescent="0.35">
      <c r="A40" s="103" t="s">
        <v>11</v>
      </c>
      <c r="B40" s="104"/>
      <c r="C40" s="104"/>
      <c r="D40" s="104"/>
      <c r="E40" s="104"/>
      <c r="F40" s="104"/>
      <c r="G40" s="104"/>
      <c r="H40" s="105"/>
    </row>
    <row r="41" spans="1:15" ht="31" x14ac:dyDescent="0.35">
      <c r="A41" s="20" t="s">
        <v>13</v>
      </c>
      <c r="B41" s="20" t="s">
        <v>4</v>
      </c>
      <c r="C41" s="51" t="s">
        <v>5</v>
      </c>
      <c r="D41" s="21" t="s">
        <v>6</v>
      </c>
      <c r="E41" s="22" t="s">
        <v>7</v>
      </c>
      <c r="F41" s="20" t="s">
        <v>8</v>
      </c>
      <c r="G41" s="52" t="s">
        <v>9</v>
      </c>
      <c r="H41" s="23" t="s">
        <v>10</v>
      </c>
      <c r="I41" s="57" t="s">
        <v>126</v>
      </c>
      <c r="J41" s="57" t="s">
        <v>127</v>
      </c>
      <c r="K41" s="58" t="s">
        <v>128</v>
      </c>
      <c r="L41" s="59" t="s">
        <v>129</v>
      </c>
      <c r="M41" s="60" t="s">
        <v>130</v>
      </c>
      <c r="N41" s="61" t="s">
        <v>131</v>
      </c>
      <c r="O41" s="60" t="s">
        <v>132</v>
      </c>
    </row>
    <row r="42" spans="1:15" ht="29" x14ac:dyDescent="0.35">
      <c r="A42" s="24">
        <v>28</v>
      </c>
      <c r="B42" s="25" t="s">
        <v>27</v>
      </c>
      <c r="C42" s="53" t="s">
        <v>21</v>
      </c>
      <c r="D42" s="26" t="s">
        <v>21</v>
      </c>
      <c r="E42" s="27" t="s">
        <v>21</v>
      </c>
      <c r="F42" s="28">
        <v>1</v>
      </c>
      <c r="G42" s="77" t="s">
        <v>122</v>
      </c>
      <c r="H42" s="30">
        <v>2898.86</v>
      </c>
      <c r="I42" s="62"/>
      <c r="J42" s="75"/>
      <c r="K42" s="96"/>
      <c r="L42" s="96"/>
      <c r="M42" s="75"/>
      <c r="N42" s="75"/>
      <c r="O42" s="63"/>
    </row>
    <row r="43" spans="1:15" ht="29" x14ac:dyDescent="0.35">
      <c r="A43" s="24">
        <v>29</v>
      </c>
      <c r="B43" s="25" t="s">
        <v>27</v>
      </c>
      <c r="C43" s="53" t="s">
        <v>21</v>
      </c>
      <c r="D43" s="26" t="s">
        <v>21</v>
      </c>
      <c r="E43" s="27" t="s">
        <v>21</v>
      </c>
      <c r="F43" s="28">
        <v>2</v>
      </c>
      <c r="G43" s="77" t="s">
        <v>123</v>
      </c>
      <c r="H43" s="30">
        <v>122.34</v>
      </c>
      <c r="I43" s="92"/>
      <c r="J43" s="93"/>
      <c r="K43" s="97"/>
      <c r="L43" s="97"/>
      <c r="M43" s="93"/>
      <c r="N43" s="93"/>
      <c r="O43" s="93"/>
    </row>
    <row r="44" spans="1:15" ht="29" x14ac:dyDescent="0.35">
      <c r="A44" s="24">
        <v>30</v>
      </c>
      <c r="B44" s="29" t="s">
        <v>83</v>
      </c>
      <c r="C44" s="53" t="s">
        <v>81</v>
      </c>
      <c r="D44" s="27" t="s">
        <v>84</v>
      </c>
      <c r="E44" s="54">
        <v>45041</v>
      </c>
      <c r="F44" s="28">
        <v>2</v>
      </c>
      <c r="G44" s="78" t="s">
        <v>124</v>
      </c>
      <c r="H44" s="30">
        <v>27.9</v>
      </c>
      <c r="I44" s="85" t="s">
        <v>71</v>
      </c>
      <c r="J44" s="24">
        <v>70</v>
      </c>
      <c r="K44" s="25" t="s">
        <v>150</v>
      </c>
      <c r="L44" s="25" t="s">
        <v>175</v>
      </c>
      <c r="M44" s="24" t="s">
        <v>141</v>
      </c>
      <c r="N44" s="87">
        <v>15311</v>
      </c>
      <c r="O44" s="91" t="s">
        <v>142</v>
      </c>
    </row>
    <row r="45" spans="1:15" ht="29" x14ac:dyDescent="0.35">
      <c r="A45" s="24">
        <v>31</v>
      </c>
      <c r="B45" s="29" t="s">
        <v>88</v>
      </c>
      <c r="C45" s="53" t="s">
        <v>89</v>
      </c>
      <c r="D45" s="27" t="s">
        <v>76</v>
      </c>
      <c r="E45" s="54">
        <v>45042</v>
      </c>
      <c r="F45" s="28">
        <v>2</v>
      </c>
      <c r="G45" s="78" t="s">
        <v>124</v>
      </c>
      <c r="H45" s="30">
        <v>27.9</v>
      </c>
      <c r="I45" s="85" t="s">
        <v>67</v>
      </c>
      <c r="J45" s="24">
        <v>70</v>
      </c>
      <c r="K45" s="25" t="s">
        <v>150</v>
      </c>
      <c r="L45" s="25" t="s">
        <v>176</v>
      </c>
      <c r="M45" s="24" t="s">
        <v>141</v>
      </c>
      <c r="N45" s="80">
        <v>15300</v>
      </c>
      <c r="O45" s="91" t="s">
        <v>142</v>
      </c>
    </row>
    <row r="46" spans="1:15" ht="29" x14ac:dyDescent="0.35">
      <c r="A46" s="24">
        <v>32</v>
      </c>
      <c r="B46" s="25" t="s">
        <v>112</v>
      </c>
      <c r="C46" s="53" t="s">
        <v>113</v>
      </c>
      <c r="D46" s="26" t="s">
        <v>114</v>
      </c>
      <c r="E46" s="54">
        <v>45043</v>
      </c>
      <c r="F46" s="28">
        <v>1</v>
      </c>
      <c r="G46" s="78" t="s">
        <v>125</v>
      </c>
      <c r="H46" s="55">
        <v>10.73</v>
      </c>
      <c r="I46" s="85" t="s">
        <v>111</v>
      </c>
      <c r="J46" s="24">
        <v>70</v>
      </c>
      <c r="K46" s="25" t="s">
        <v>150</v>
      </c>
      <c r="L46" s="25" t="s">
        <v>177</v>
      </c>
      <c r="M46" s="24" t="s">
        <v>141</v>
      </c>
      <c r="N46" s="80">
        <v>18949</v>
      </c>
      <c r="O46" s="91" t="s">
        <v>142</v>
      </c>
    </row>
    <row r="47" spans="1:15" x14ac:dyDescent="0.35">
      <c r="G47" s="50" t="s">
        <v>15</v>
      </c>
      <c r="H47" s="33">
        <f>SUM(H42:H46)</f>
        <v>3087.7300000000005</v>
      </c>
    </row>
    <row r="48" spans="1:15" x14ac:dyDescent="0.35">
      <c r="H48" s="31"/>
    </row>
    <row r="49" spans="1:8" ht="15" thickBot="1" x14ac:dyDescent="0.4">
      <c r="A49" s="4"/>
      <c r="B49" s="13"/>
      <c r="C49" s="45"/>
      <c r="D49" s="6"/>
      <c r="E49" s="13"/>
      <c r="F49" s="13"/>
      <c r="G49" s="46"/>
      <c r="H49" s="31"/>
    </row>
    <row r="50" spans="1:8" ht="15" thickBot="1" x14ac:dyDescent="0.4">
      <c r="A50" s="4"/>
      <c r="B50" s="13"/>
      <c r="C50" s="45"/>
      <c r="D50" s="6"/>
      <c r="E50" s="13"/>
      <c r="F50" s="13"/>
      <c r="G50" s="11" t="s">
        <v>12</v>
      </c>
      <c r="H50" s="32">
        <f>SUM(H47,H37)</f>
        <v>33045.980000000003</v>
      </c>
    </row>
    <row r="51" spans="1:8" x14ac:dyDescent="0.35">
      <c r="A51" s="4"/>
      <c r="B51" s="13"/>
      <c r="C51" s="45"/>
      <c r="D51" s="6"/>
      <c r="E51" s="13"/>
      <c r="F51" s="13"/>
      <c r="G51" s="46"/>
      <c r="H51" s="9"/>
    </row>
    <row r="52" spans="1:8" x14ac:dyDescent="0.35">
      <c r="A52" s="4"/>
      <c r="B52" s="13"/>
      <c r="C52" s="45"/>
      <c r="D52" s="6"/>
      <c r="E52" s="13"/>
      <c r="F52" s="13"/>
      <c r="G52" s="46"/>
      <c r="H52" s="9"/>
    </row>
    <row r="53" spans="1:8" x14ac:dyDescent="0.35">
      <c r="A53" s="4"/>
      <c r="B53" s="13"/>
      <c r="C53" s="45"/>
      <c r="D53" s="6"/>
      <c r="E53" s="13"/>
      <c r="F53" s="13"/>
      <c r="G53" s="46"/>
      <c r="H53" s="9"/>
    </row>
    <row r="54" spans="1:8" x14ac:dyDescent="0.35">
      <c r="A54" s="4"/>
      <c r="B54" s="13"/>
      <c r="C54" s="45"/>
      <c r="D54" s="6"/>
      <c r="E54" s="13"/>
      <c r="F54" s="13"/>
      <c r="G54" s="46"/>
      <c r="H54" s="9"/>
    </row>
    <row r="55" spans="1:8" x14ac:dyDescent="0.35">
      <c r="A55" s="4"/>
      <c r="B55" s="13"/>
      <c r="C55" s="45"/>
      <c r="D55" s="6"/>
      <c r="E55" s="13"/>
      <c r="F55" s="13"/>
      <c r="G55" s="46"/>
      <c r="H55" s="9"/>
    </row>
    <row r="56" spans="1:8" x14ac:dyDescent="0.35">
      <c r="A56" s="4"/>
      <c r="B56" s="13"/>
      <c r="C56" s="45"/>
      <c r="D56" s="6"/>
      <c r="E56" s="13"/>
      <c r="F56" s="13"/>
      <c r="G56" s="46"/>
      <c r="H56" s="9"/>
    </row>
  </sheetData>
  <mergeCells count="6">
    <mergeCell ref="A40:H40"/>
    <mergeCell ref="E5:F5"/>
    <mergeCell ref="A7:H7"/>
    <mergeCell ref="A1:H1"/>
    <mergeCell ref="E3:F3"/>
    <mergeCell ref="E4:F4"/>
  </mergeCells>
  <hyperlinks>
    <hyperlink ref="N9" r:id="rId1" display="https://ex02.montgomerycountymd.gov/ojn6/ijn7/StreetLightAdmin/PoleDetails.aspx?CID=57631&amp;PType=L" xr:uid="{4ED819BA-17C8-4A91-B757-7A117BC83E8F}"/>
    <hyperlink ref="N10" r:id="rId2" display="https://ex02.montgomerycountymd.gov/ojn6/ijn7/StreetLightAdmin/PoleDetails.aspx?CID=47648&amp;PType=L" xr:uid="{DD1339D0-3777-42F8-A0C4-62F1D3E4B932}"/>
    <hyperlink ref="N11" r:id="rId3" display="https://ex02.montgomerycountymd.gov/ojn6/ijn7/StreetLightAdmin/PoleDetails.aspx?CID=11226&amp;PType=L" xr:uid="{3198876F-4367-431E-87FE-48AECBAE33FB}"/>
    <hyperlink ref="N12" r:id="rId4" display="https://ex02.montgomerycountymd.gov/ojn6/ijn7/StreetLightAdmin/PoleDetails.aspx?CID=12372&amp;PType=L" xr:uid="{5F2C4340-FFF6-4AE3-9EE1-6E256C5F4BAC}"/>
    <hyperlink ref="N13" r:id="rId5" display="https://ex02.montgomerycountymd.gov/ojn6/ijn7/StreetLightAdmin/PoleDetails.aspx?CID=56863&amp;PType=L" xr:uid="{BFDC41DA-5A5C-4409-8616-B412218075ED}"/>
    <hyperlink ref="N14" r:id="rId6" display="https://ex02.montgomerycountymd.gov/ojn6/ijn7/StreetLightAdmin/PoleDetails.aspx?CID=2446&amp;PType=L" xr:uid="{05B3D222-269D-4409-8DBA-7FA077FABAFF}"/>
    <hyperlink ref="N15" r:id="rId7" display="https://ex02.montgomerycountymd.gov/ojn6/ijn7/StreetLightAdmin/PoleDetails.aspx?CID=46914&amp;PType=L" xr:uid="{FD5E6236-662E-4524-84C3-DB26CCD53A2D}"/>
    <hyperlink ref="N16" r:id="rId8" display="https://ex02.montgomerycountymd.gov/ojn6/ijn7/StreetLightAdmin/PoleDetails.aspx?CID=16957&amp;PType=L" xr:uid="{A720FDD3-EB6B-494D-B774-9AF9A7B39EEB}"/>
    <hyperlink ref="N17" r:id="rId9" display="https://ex02.montgomerycountymd.gov/ojn6/ijn7/StreetLightAdmin/PoleDetails.aspx?CID=11962&amp;PType=L" xr:uid="{FF858038-21E4-4E28-9319-7C1C26757505}"/>
    <hyperlink ref="N19" r:id="rId10" display="https://ex02.montgomerycountymd.gov/ojn6/ijn7/StreetLightAdmin/PoleDetails.aspx?CID=16861&amp;PType=L" xr:uid="{78337E56-BB9B-432A-9E0B-4593083B8F2E}"/>
    <hyperlink ref="N20" r:id="rId11" display="https://ex02.montgomerycountymd.gov/ojn6/ijn7/StreetLightAdmin/PoleDetails.aspx?CID=15845&amp;PType=L" xr:uid="{0DD85DF1-4D52-4214-873E-40F7B8E0EC65}"/>
    <hyperlink ref="N21" r:id="rId12" display="https://ex02.montgomerycountymd.gov/ojn6/ijn7/StreetLightAdmin/PoleDetails.aspx?CID=3609&amp;PType=L" xr:uid="{AD7B9DA3-A6BA-4E01-ACCB-2A087F4F745F}"/>
    <hyperlink ref="N23" r:id="rId13" display="https://ex02.montgomerycountymd.gov/ojn6/ijn7/StreetLightAdmin/PoleDetails.aspx?CID=15416&amp;PType=L" xr:uid="{ADFC4334-F28F-403E-8111-9183FE39D5E7}"/>
    <hyperlink ref="N26" r:id="rId14" display="https://ex02.montgomerycountymd.gov/ojn6/ijn7/StreetLightAdmin/PoleDetails.aspx?CID=16803&amp;PType=L" xr:uid="{97F28981-88A9-4F5C-90E2-8B59F780174D}"/>
    <hyperlink ref="N29" r:id="rId15" display="https://ex02.montgomerycountymd.gov/ojn6/ijn7/StreetLightAdmin/PoleDetails.aspx?CID=16887&amp;PType=L" xr:uid="{6F06D36D-19B1-414C-B891-BC75CCB6AAD5}"/>
    <hyperlink ref="N30" r:id="rId16" display="https://ex02.montgomerycountymd.gov/ojn6/ijn7/StreetLightAdmin/PoleDetails.aspx?CID=1297&amp;PType=L" xr:uid="{40DCE01B-448F-4DD2-86B9-ECFCB2FD2314}"/>
    <hyperlink ref="N32" r:id="rId17" display="https://ex02.montgomerycountymd.gov/ojn6/ijn7/StreetLightAdmin/PoleDetails.aspx?CID=96770&amp;PType=L" xr:uid="{1D9C8A0D-CCD6-4520-B443-290F6CB40A60}"/>
    <hyperlink ref="N34" r:id="rId18" display="https://ex02.montgomerycountymd.gov/ojn6/ijn7/StreetLightAdmin/PoleDetails.aspx?CID=18949&amp;PType=L" xr:uid="{D1D5E509-CDDD-48AA-AD68-DA0A3F818FAC}"/>
    <hyperlink ref="N35" r:id="rId19" display="https://ex02.montgomerycountymd.gov/ojn6/ijn7/StreetLightAdmin/PoleDetails.aspx?CID=12573&amp;PType=L" xr:uid="{5816F040-784A-4E41-9E0E-2921698A43C6}"/>
    <hyperlink ref="K35" r:id="rId20" xr:uid="{D8D06FDE-B795-4AA0-8291-8D80DB86D101}"/>
    <hyperlink ref="N36" r:id="rId21" display="https://ex02.montgomerycountymd.gov/ojn6/ijn7/StreetLightAdmin/PoleDetails.aspx?CID=5102&amp;PType=L" xr:uid="{09E20CE9-99A0-4081-972C-BC2FC5EEF437}"/>
    <hyperlink ref="N44" r:id="rId22" display="https://ex02.montgomerycountymd.gov/ojn6/ijn7/StreetLightAdmin/PoleDetails.aspx?CID=15311&amp;PType=L" xr:uid="{B01722BB-30EE-44D2-A986-885EA7385AC8}"/>
    <hyperlink ref="N45" r:id="rId23" display="https://ex02.montgomerycountymd.gov/ojn6/ijn7/StreetLightAdmin/PoleDetails.aspx?CID=15300&amp;PType=L" xr:uid="{5DEA702D-3185-4F06-8A0E-9882903B6A5E}"/>
    <hyperlink ref="N46" r:id="rId24" display="https://ex02.montgomerycountymd.gov/ojn6/ijn7/StreetLightAdmin/PoleDetails.aspx?CID=18949&amp;PType=L" xr:uid="{A8EDB8E3-308C-42AC-90EA-0D19ED51A59C}"/>
    <hyperlink ref="N18" r:id="rId25" display="https://ex02.montgomerycountymd.gov/ojn6/ijn7/StreetLightAdmin/PoleDetails.aspx?CID=18265&amp;PType=L" xr:uid="{69A92EFB-6FFC-4050-A3D2-BCFA05DFCBB9}"/>
    <hyperlink ref="N22" r:id="rId26" display="https://ex02.montgomerycountymd.gov/ojn6/ijn7/StreetLightAdmin/PoleDetails.aspx?CID=15215&amp;PType=L" xr:uid="{EB0754CF-977D-4D4D-8239-D456FD3C3E9A}"/>
    <hyperlink ref="N24" r:id="rId27" display="https://ex02.montgomerycountymd.gov/ojn6/ijn7/StreetLightAdmin/PoleDetails.aspx?CID=15309&amp;PType=L" xr:uid="{A3A59217-FF5C-45CA-863B-6F3E3A4E8FF6}"/>
    <hyperlink ref="N25" r:id="rId28" display="https://ex02.montgomerycountymd.gov/ojn6/ijn7/StreetLightAdmin/PoleDetails.aspx?CID=15311&amp;PType=L" xr:uid="{645B175C-FAF9-4860-89BE-5539DDE01CFF}"/>
    <hyperlink ref="N27" r:id="rId29" display="https://ex02.montgomerycountymd.gov/ojn6/ijn7/StreetLightAdmin/PoleDetails.aspx?CID=15300&amp;PType=L" xr:uid="{FEC2C6C1-5F99-4F4D-ACD1-4087AE8EA11F}"/>
    <hyperlink ref="N28" r:id="rId30" display="https://ex02.montgomerycountymd.gov/ojn6/ijn7/StreetLightAdmin/PoleDetails.aspx?CID=17043&amp;PType=L" xr:uid="{3447CC22-914A-4B00-A4F6-7DBD1E69B60F}"/>
  </hyperlinks>
  <pageMargins left="0.25" right="0.25" top="0.75" bottom="0.75" header="0.3" footer="0.3"/>
  <pageSetup scale="63" fitToHeight="0" orientation="portrait" r:id="rId31"/>
  <drawing r:id="rId3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2E041D292D1634985B62F5F267B77F3" ma:contentTypeVersion="10" ma:contentTypeDescription="Create a new document." ma:contentTypeScope="" ma:versionID="3a636605a4e30043df511dfe177fc7d5">
  <xsd:schema xmlns:xsd="http://www.w3.org/2001/XMLSchema" xmlns:xs="http://www.w3.org/2001/XMLSchema" xmlns:p="http://schemas.microsoft.com/office/2006/metadata/properties" xmlns:ns3="fc8cb2a3-a002-4cdd-9d00-636a92b1fcee" xmlns:ns4="bcb23fb6-f95b-4e6f-b8d1-4e4a74e60887" targetNamespace="http://schemas.microsoft.com/office/2006/metadata/properties" ma:root="true" ma:fieldsID="7271bbe5cc6331f1de8c7a06ac65897a" ns3:_="" ns4:_="">
    <xsd:import namespace="fc8cb2a3-a002-4cdd-9d00-636a92b1fcee"/>
    <xsd:import namespace="bcb23fb6-f95b-4e6f-b8d1-4e4a74e6088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_activity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8cb2a3-a002-4cdd-9d00-636a92b1fce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_activity" ma:index="13" nillable="true" ma:displayName="_activity" ma:hidden="true" ma:internalName="_activity">
      <xsd:simpleType>
        <xsd:restriction base="dms:Note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b23fb6-f95b-4e6f-b8d1-4e4a74e6088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fc8cb2a3-a002-4cdd-9d00-636a92b1fce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3CAE7B1-AAA0-4BB5-BCDA-1C167611AA7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c8cb2a3-a002-4cdd-9d00-636a92b1fcee"/>
    <ds:schemaRef ds:uri="bcb23fb6-f95b-4e6f-b8d1-4e4a74e6088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34B2BC6-4C0E-41F6-9349-FE76BAF037D2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bcb23fb6-f95b-4e6f-b8d1-4e4a74e60887"/>
    <ds:schemaRef ds:uri="fc8cb2a3-a002-4cdd-9d00-636a92b1fcee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4604F676-157B-4ECD-A3D1-88697FF0D4D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Joy Gulledge</dc:creator>
  <cp:lastModifiedBy>Bland, Vivian</cp:lastModifiedBy>
  <cp:lastPrinted>2023-03-08T16:41:38Z</cp:lastPrinted>
  <dcterms:created xsi:type="dcterms:W3CDTF">2022-02-17T13:04:14Z</dcterms:created>
  <dcterms:modified xsi:type="dcterms:W3CDTF">2023-05-10T19:30:44Z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0x01010092E041D292D1634985B62F5F267B77F3</vt:lpwstr>
  </property>
</Properties>
</file>